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bvstelevisionsrl13032015-my.sharepoint.com/personal/johnattan_sifuentes_bvstv_com/Documents/Documentos/CAPACITACIÓN/MODULO II/"/>
    </mc:Choice>
  </mc:AlternateContent>
  <xr:revisionPtr revIDLastSave="899" documentId="8_{59222017-4607-4508-995D-2AACFA931070}" xr6:coauthVersionLast="47" xr6:coauthVersionMax="47" xr10:uidLastSave="{F6D104CE-5644-43A3-912F-9FBE41BDC9A9}"/>
  <bookViews>
    <workbookView minimized="1" xWindow="3120" yWindow="3120" windowWidth="21600" windowHeight="11295" xr2:uid="{0853233B-4855-4DD7-A356-1656E90B2E18}"/>
  </bookViews>
  <sheets>
    <sheet name="Eval. de Riesgos de Seg. Info" sheetId="1" r:id="rId1"/>
    <sheet name="BD Riesgos" sheetId="4" r:id="rId2"/>
    <sheet name="Datos" sheetId="3" r:id="rId3"/>
    <sheet name="Controles" sheetId="5" r:id="rId4"/>
  </sheets>
  <externalReferences>
    <externalReference r:id="rId5"/>
    <externalReference r:id="rId6"/>
  </externalReferences>
  <definedNames>
    <definedName name="_xlnm._FilterDatabase" localSheetId="3" hidden="1">Controles!$A$3:$E$96</definedName>
    <definedName name="APLICABLE">#REF!</definedName>
    <definedName name="CMM">#REF!</definedName>
    <definedName name="E_CONTROL">#REF!</definedName>
    <definedName name="RequisitoTotal">'[1]Requisitos obligatorios SGSI '!$D$66</definedName>
    <definedName name="Resultado">[2]Tablas!$B$5:$B$8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7" i="1" l="1" a="1"/>
  <c r="O7" i="1" s="1"/>
  <c r="P8" i="1" a="1"/>
  <c r="P8" i="1" s="1"/>
  <c r="P9" i="1" a="1"/>
  <c r="P9" i="1" s="1"/>
  <c r="P10" i="1" a="1"/>
  <c r="P10" i="1" s="1"/>
  <c r="P11" i="1" a="1"/>
  <c r="P11" i="1" s="1"/>
  <c r="O8" i="1" a="1"/>
  <c r="O8" i="1" s="1"/>
  <c r="O9" i="1" a="1"/>
  <c r="O9" i="1" s="1"/>
  <c r="O10" i="1" a="1"/>
  <c r="O10" i="1" s="1"/>
  <c r="O11" i="1" a="1"/>
  <c r="O11" i="1" s="1"/>
  <c r="P7" i="1" a="1"/>
  <c r="P7" i="1" s="1"/>
  <c r="Q7" i="1" l="1"/>
  <c r="Q10" i="1"/>
  <c r="R10" i="1" s="1"/>
  <c r="Q11" i="1"/>
  <c r="R11" i="1" s="1"/>
  <c r="Q9" i="1"/>
  <c r="R9" i="1" s="1"/>
  <c r="Q8" i="1"/>
  <c r="R8" i="1" s="1"/>
  <c r="R7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hduncan</author>
  </authors>
  <commentList>
    <comment ref="K6" authorId="0" shapeId="0" xr:uid="{66E16873-8181-41E4-82D8-32E0DB605701}">
      <text>
        <r>
          <rPr>
            <b/>
            <sz val="9"/>
            <color indexed="81"/>
            <rFont val="Tahoma"/>
            <family val="2"/>
          </rPr>
          <t>Probabilidad:</t>
        </r>
        <r>
          <rPr>
            <sz val="9"/>
            <color indexed="81"/>
            <rFont val="Tahoma"/>
            <family val="2"/>
          </rPr>
          <t xml:space="preserve">
4:Alto
3: Medio
2: Bajo
1: Muy Bajo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<sst xmlns="http://schemas.openxmlformats.org/spreadsheetml/2006/main" count="822" uniqueCount="498">
  <si>
    <t>N°</t>
  </si>
  <si>
    <t>TIPO</t>
  </si>
  <si>
    <t>AMBITO</t>
  </si>
  <si>
    <t>VULNERABILIDAD / DEBILIDAD</t>
  </si>
  <si>
    <t>TOTAL IMPACTO C.I.D</t>
  </si>
  <si>
    <t>GRADO DE ACEPTACIÓN</t>
  </si>
  <si>
    <t>RESPONSABLE DEL TRATAMIENTO</t>
  </si>
  <si>
    <t>Baja</t>
  </si>
  <si>
    <t>Media</t>
  </si>
  <si>
    <t>Soporte interno</t>
  </si>
  <si>
    <t>Fecha Actualización</t>
  </si>
  <si>
    <t>Actualizado por</t>
  </si>
  <si>
    <t>CÓDIGO</t>
  </si>
  <si>
    <t>09 &lt; APETITO</t>
  </si>
  <si>
    <t>VALOR DEL RIESGO</t>
  </si>
  <si>
    <t>NIVEL DE RIESGO</t>
  </si>
  <si>
    <t>SGSI</t>
  </si>
  <si>
    <t>AMENAZA</t>
  </si>
  <si>
    <t>ESCENARIO</t>
  </si>
  <si>
    <t>PROCESO</t>
  </si>
  <si>
    <t>TIPO DE ACTIVO</t>
  </si>
  <si>
    <t>OPCIONES DE TRATAMIENTO DE RIESGO</t>
  </si>
  <si>
    <t>COMERCIAL</t>
  </si>
  <si>
    <t>HARDWARE</t>
  </si>
  <si>
    <t>Evitar el riesgo</t>
  </si>
  <si>
    <t>SOFTWARE</t>
  </si>
  <si>
    <t>Asumir el riesgo</t>
  </si>
  <si>
    <t>LOGISTICA</t>
  </si>
  <si>
    <t>INFORMACIÓN</t>
  </si>
  <si>
    <t>Modificar el riesgo</t>
  </si>
  <si>
    <t>OPERACIONES</t>
  </si>
  <si>
    <t>PERSONA</t>
  </si>
  <si>
    <t>Compartir el riesgo</t>
  </si>
  <si>
    <t>RED</t>
  </si>
  <si>
    <t>Retener el riesgo</t>
  </si>
  <si>
    <t>LUGAR</t>
  </si>
  <si>
    <t>ORGANIZACIÓN</t>
  </si>
  <si>
    <t>DATA BASE</t>
  </si>
  <si>
    <t>VULNERABILIDAD</t>
  </si>
  <si>
    <t>RIESGOS</t>
  </si>
  <si>
    <t>DESCRIPCIÓN</t>
  </si>
  <si>
    <t>FRECUENCIA</t>
  </si>
  <si>
    <t>Incumplimiento en el mantenimiento del sistema de información</t>
  </si>
  <si>
    <t>Mantenimiento insuficiente/instalación fallida de los medios de almacenamiento.</t>
  </si>
  <si>
    <t>Averías en los equipos</t>
  </si>
  <si>
    <t>Alta</t>
  </si>
  <si>
    <t>Es probable que el riesgo se manifieste en el plazo de un mes</t>
  </si>
  <si>
    <t>Amenaza &gt; 1 mes</t>
  </si>
  <si>
    <t>Destrucción de equipos o medios</t>
  </si>
  <si>
    <t>Ausencia de esquemas de reemplazo periódico</t>
  </si>
  <si>
    <t>Fuga de información</t>
  </si>
  <si>
    <t>Es probable que el riesgo se manifieste en el plazo de un semestre.</t>
  </si>
  <si>
    <t>Amenaza  &gt; 6 meses</t>
  </si>
  <si>
    <t>Polvo o corrosión</t>
  </si>
  <si>
    <t>Susceptibilidad a la humedad, el polvo o la suciedad</t>
  </si>
  <si>
    <t>Desgaste del equipo</t>
  </si>
  <si>
    <t>Es probable que el riesgo se manifieste en el plazo de un año</t>
  </si>
  <si>
    <t>Amenaza = 0 en 1 año</t>
  </si>
  <si>
    <t>Error en el uso</t>
  </si>
  <si>
    <t>Ausencia de un eficiente control de cambios en la configuración</t>
  </si>
  <si>
    <t>Muy baja</t>
  </si>
  <si>
    <t>La amenaza no ha ocurrido en los últimos cinco (5) años a mas.</t>
  </si>
  <si>
    <t>Amenaza = 0 en 5 años</t>
  </si>
  <si>
    <t>Perdida en el suministro de energía</t>
  </si>
  <si>
    <t>Susceptibilidad a la variación de voltaje</t>
  </si>
  <si>
    <t>Fenómenos meteorológicos
Condiciones medioambientales del Data Center</t>
  </si>
  <si>
    <t>Susceptibilidad a la variación de temperatura</t>
  </si>
  <si>
    <t>TABLA PARA ESTIMAR EL IMPACTO</t>
  </si>
  <si>
    <t>Hurto de medios o documentos</t>
  </si>
  <si>
    <t>Almacenamiento sin protección</t>
  </si>
  <si>
    <t>VALOR</t>
  </si>
  <si>
    <t>DISPONIBILIDAD</t>
  </si>
  <si>
    <t>INTEGRIDAD</t>
  </si>
  <si>
    <t>CONFIDENCIALIDAD</t>
  </si>
  <si>
    <t>Falla de cuidado en la disposición final</t>
  </si>
  <si>
    <t>La falta disponibilidad de la información afecta toda la operación del negocio y tiene consecuencias legales.</t>
  </si>
  <si>
    <t>Si se compromete la integridad de la información, si se afecta toda la operación del negocio y tiene consecuencias legales.</t>
  </si>
  <si>
    <t>Si se compromete la confidencialidad de la información, si se afecta toda la operación del negocio y tiene consecuencias legales.</t>
  </si>
  <si>
    <t>Copia no controlada</t>
  </si>
  <si>
    <t>Abuso de los derechos</t>
  </si>
  <si>
    <t>Ausencia o insuficiencia de pruebas de software</t>
  </si>
  <si>
    <t>Defectos conocidos en el software</t>
  </si>
  <si>
    <t>La falta disponibilidad de la información afecta parcialmente los procesos del negocio y podría tener consecuencias legales.</t>
  </si>
  <si>
    <t>Si se compromete la integridad de la información, si se afecta parcialmente los procesos del negocio y podría tener consecuencias legales</t>
  </si>
  <si>
    <t>Si se compromete la confidencialidad de la información, si se afecta parcialmente los procesos del negocio y podría tener consecuencias legales</t>
  </si>
  <si>
    <t>Ausencia de política de cierre de sesión cuando se abandona la estación de trabajo</t>
  </si>
  <si>
    <t>Disposición o reutilización de los medios de almacenamiento sin borrado adecuado</t>
  </si>
  <si>
    <t>La falta disponibilidad de la información afecta mínimamente los procesos del negocio, pero no tiene consecuencias legales.</t>
  </si>
  <si>
    <t>Si se compromete la integridad de la información, si se afecta mínimamente los procesos del negocio, pero no tiene consecuencias legales.</t>
  </si>
  <si>
    <t>Si se compromete la confidencialidad de la información, si se afecta mínimamente los procesos del negocio, pero no tiene consecuencias legales.</t>
  </si>
  <si>
    <t>Gestión de pistas de auditoria</t>
  </si>
  <si>
    <t>Vulnerabilidades asociadas a software tercero</t>
  </si>
  <si>
    <t>Asignación errada de los derechos de acceso</t>
  </si>
  <si>
    <t>No afecta a la disponibilidad de la información</t>
  </si>
  <si>
    <t>No afecta a la integridad de la información</t>
  </si>
  <si>
    <t>No afecta a la confidencialidad de la información</t>
  </si>
  <si>
    <t>Corrupción de datos</t>
  </si>
  <si>
    <t>Software ampliamente distribuido</t>
  </si>
  <si>
    <t>Alteración de la información</t>
  </si>
  <si>
    <t>En términos de tiempos utilización de datos errados en los programas de aplicación</t>
  </si>
  <si>
    <t>Interfaz de usuario compleja</t>
  </si>
  <si>
    <t>Ausencia de documentación</t>
  </si>
  <si>
    <t>Configuración incorrecta de parámetros</t>
  </si>
  <si>
    <t>Perdida parcial/total de la información</t>
  </si>
  <si>
    <t>Fechas incorrectas</t>
  </si>
  <si>
    <t>Denegación del servicio</t>
  </si>
  <si>
    <t>Falsificación de derechos</t>
  </si>
  <si>
    <t xml:space="preserve">Ausencia de mecanismos de identificación y autenticación  </t>
  </si>
  <si>
    <t>Tablas de contraseñas sin protección</t>
  </si>
  <si>
    <t>Gestión deficiente de las contraseñas</t>
  </si>
  <si>
    <t>Procesamiento ilegal de datos</t>
  </si>
  <si>
    <t>Habilitación de servicios innecesarios</t>
  </si>
  <si>
    <t>Mal funcionamiento del software</t>
  </si>
  <si>
    <t>Software nuevo</t>
  </si>
  <si>
    <t>Especificaciones incompletas o no claras para los desarrolladores</t>
  </si>
  <si>
    <t>Ausencia de control de cambio</t>
  </si>
  <si>
    <t>Manipulación con software</t>
  </si>
  <si>
    <t>Descarga y uso no controlado de software</t>
  </si>
  <si>
    <t>Ausencia de copias de respaldo</t>
  </si>
  <si>
    <t>Ausencia de protección física de la edificación</t>
  </si>
  <si>
    <t>Uso no autorizado del equipo</t>
  </si>
  <si>
    <t>Falla en la producción de informes de gestión</t>
  </si>
  <si>
    <t>Negación de acciones</t>
  </si>
  <si>
    <t>Ausencia de pruebas de envió o recepción de mensajes</t>
  </si>
  <si>
    <t>Incumplimientos legales</t>
  </si>
  <si>
    <t>Escucha encubierta</t>
  </si>
  <si>
    <t>Líneas de comunicación sin protección</t>
  </si>
  <si>
    <t>Envío de datos sin cifrado</t>
  </si>
  <si>
    <t>Ausencia de protocolos de cifrado de datos</t>
  </si>
  <si>
    <t>Falla del equipo de telecomunicaciones</t>
  </si>
  <si>
    <t>Conexión deficiente de los cables</t>
  </si>
  <si>
    <t>Punto único de falla</t>
  </si>
  <si>
    <t>Ausencia de identificación y autenticación de emisor y receptor</t>
  </si>
  <si>
    <t>Espionaje remoto</t>
  </si>
  <si>
    <t>Arquitectura insegura de red</t>
  </si>
  <si>
    <t>Transferencia de contraseñas en texto plano</t>
  </si>
  <si>
    <t>Saturación del sistema de información</t>
  </si>
  <si>
    <t>Gestión inadecuada de la red</t>
  </si>
  <si>
    <t>Ausencia de controles contra ataques DoS</t>
  </si>
  <si>
    <t>Conexiones de red publica sin protección</t>
  </si>
  <si>
    <t>PERSONAL</t>
  </si>
  <si>
    <t>Incumplimiento en la disponibilidad del personal</t>
  </si>
  <si>
    <t>Ausencia de personal</t>
  </si>
  <si>
    <t>Procedimientos inadecuados de contratación</t>
  </si>
  <si>
    <t>Falta de capacitación en seguridad de la información</t>
  </si>
  <si>
    <t>Uso incorrecto de software y hardware</t>
  </si>
  <si>
    <t>Falta de conciencia acerca de la seguridad de la información</t>
  </si>
  <si>
    <t>Ausencia de mecanismos de monitoreo</t>
  </si>
  <si>
    <t>Trabajo no supervisado del personal externo o terceros</t>
  </si>
  <si>
    <t>Ausencia de políticas para el uso correcto de los medios de comunicaciones y mensajería</t>
  </si>
  <si>
    <t>Destrucción del equipo</t>
  </si>
  <si>
    <t>Uso inadecuado o descuido del control de acceso físico a las edificaciones y oficinas</t>
  </si>
  <si>
    <t>Perdida total de equipo</t>
  </si>
  <si>
    <t>Inundación</t>
  </si>
  <si>
    <t>Ubicación en un área susceptible de inundación</t>
  </si>
  <si>
    <t>Perdida parcial/total de información</t>
  </si>
  <si>
    <t>Perdida del suministro de energía</t>
  </si>
  <si>
    <t>Red energética inestable</t>
  </si>
  <si>
    <t>Hurto del equipo</t>
  </si>
  <si>
    <t>Abuso de derechos</t>
  </si>
  <si>
    <t>Ausencia de procedimiento formal para el registro y retiro de usuarios</t>
  </si>
  <si>
    <t>Ausencia de proceso formal para revisión de los derechos de acceso</t>
  </si>
  <si>
    <t>Ausencia o insuficiencia de disposiciones en los contratos con clientes y terceros</t>
  </si>
  <si>
    <t>Ausencia de procedimiento de monitoreo de los recursos de procesamiento de información</t>
  </si>
  <si>
    <t>Ausencia de auditorias</t>
  </si>
  <si>
    <t>Ausencia de procedimientos de identificación y valoración de riesgos</t>
  </si>
  <si>
    <t>Ausencia de reportes de fallas en los registros de administradores y operadores</t>
  </si>
  <si>
    <t>Respuesta inadecuada de mantenimiento del servicio</t>
  </si>
  <si>
    <t>No disponibilidad del servicio</t>
  </si>
  <si>
    <t>Ausencia de acuerdos de nivel de servicio o insuficiencia de los mismos</t>
  </si>
  <si>
    <t>Ausencia de procedimiento de control de cambios</t>
  </si>
  <si>
    <t>Ausencia de procedimiento formal para el control de documentación SGSI</t>
  </si>
  <si>
    <t>Ausencia de procedimiento formal para la supervisión del registro del SGSI</t>
  </si>
  <si>
    <t>Datos provenientes de fuentes no confiables</t>
  </si>
  <si>
    <t>Ausencia de procedimiento formal para la autorización de la información disponible al publico</t>
  </si>
  <si>
    <t>Ausencia de asignación adecuada de responsabilidades en la seguridad de la información</t>
  </si>
  <si>
    <t>Falla del equipo</t>
  </si>
  <si>
    <t>Ausencia de planes de continuidad</t>
  </si>
  <si>
    <t>Ausencia de políticas sobre el uso de correo electrónico</t>
  </si>
  <si>
    <t>Ausencia de procedimientos para la introducción de software en sistemas operativos</t>
  </si>
  <si>
    <t>Ausencia de registros (logs) de administrador y usuarios</t>
  </si>
  <si>
    <t>No disponibilidad de la información</t>
  </si>
  <si>
    <t>Ausencia de procedimientos para el manejo de información clasificada</t>
  </si>
  <si>
    <t>Ausencia de responsabilidades en la seguridad de la información en la descripción de cargos</t>
  </si>
  <si>
    <t>Ausencia en las disposiciones en los contratos con los empelados</t>
  </si>
  <si>
    <t>Hurto de equipo</t>
  </si>
  <si>
    <t>Ausencia de procesos disciplinarios definidos en caso de incidentes de seguridad de la información</t>
  </si>
  <si>
    <t>Ausencia de política formal sobre la utilización de computadores y dispositivos portátiles</t>
  </si>
  <si>
    <t>Ausencia de control de los activos que se encuentran fuera de las instalaciones</t>
  </si>
  <si>
    <t>Ausencia de política sobre limpieza de escritorio y pantalla despejada</t>
  </si>
  <si>
    <t>Ausencia de autorización de los recursos de procesamiento de información</t>
  </si>
  <si>
    <t>Ausencia de mecanismos de monitoreo establecidos para las brechas de seguridad</t>
  </si>
  <si>
    <t>Ausencia de revisiones regulares por parte de la gerencia</t>
  </si>
  <si>
    <t>Ausencia de procedimientos para la presentación de informes sobre las debilidades de seguridad</t>
  </si>
  <si>
    <t>Uso de software pirata</t>
  </si>
  <si>
    <t>Ausencia de procedimientos del cumplimiento de las disposiciones con los derechos intelectuales</t>
  </si>
  <si>
    <t>Sanciones</t>
  </si>
  <si>
    <t>CONTROL</t>
  </si>
  <si>
    <r>
      <t xml:space="preserve">TIPO DE CONTROL
</t>
    </r>
    <r>
      <rPr>
        <b/>
        <sz val="9"/>
        <color theme="0"/>
        <rFont val="Alliance Platt Light"/>
        <family val="3"/>
      </rPr>
      <t>(5) Organizativo / (6) Persona / (7) Fisico /  (8) Tecnologico</t>
    </r>
  </si>
  <si>
    <t>DETALLE DEL CONTROL</t>
  </si>
  <si>
    <t>SI</t>
  </si>
  <si>
    <t>Políticas de seguridad de la información</t>
  </si>
  <si>
    <t>La política de seguridad de la información y las políticas específicas del tema deben ser definidas, aprobadas por la gerencia, publicadas, comunicadas y reconocidas por el personal relevante y las partes interesadas relevantes, y revisadas a intervalos planificados y si ocurren cambios significativos.</t>
  </si>
  <si>
    <t>GH</t>
  </si>
  <si>
    <t>Funciones y responsabilidades en materia de seguridad de la información</t>
  </si>
  <si>
    <t>Los roles y responsabilidades de seguridad de la información deben definirse y asignarse de acuerdo con las necesidades de la organización.</t>
  </si>
  <si>
    <t>Segregación de funciones</t>
  </si>
  <si>
    <t>Deben separarse las funciones conflictivas y las áreas de responsabilidad conflictivas.</t>
  </si>
  <si>
    <t>Responsabilidades de la dirección</t>
  </si>
  <si>
    <t>La dirección debe exigir a todo el personal que aplique la seguridad de la información de acuerdo con la política de seguridad de la información establecida, las políticas y los procedimientos específicos de la organización.</t>
  </si>
  <si>
    <t>Contacto con autoridades</t>
  </si>
  <si>
    <t>La organización deberá establecer y mantener contacto con las autoridades pertinentes.</t>
  </si>
  <si>
    <t>Contacto con grupos de interés especial</t>
  </si>
  <si>
    <t>La organización deberá establecer y mantener contacto con grupos de interés especial u otros foros especializados en seguridad y asociaciones profesionales.</t>
  </si>
  <si>
    <t xml:space="preserve">Inteligencia de amenazas </t>
  </si>
  <si>
    <t>La información relacionada con las amenazas a la seguridad de la información se recopilará y analizará para generar información sobre amenazas.</t>
  </si>
  <si>
    <t>PROYECTOS</t>
  </si>
  <si>
    <t>Seguridad de la información en la gestión de proyectos</t>
  </si>
  <si>
    <t>La seguridad de la información se integrará en la gestión de proyectos.</t>
  </si>
  <si>
    <t>Inventario de la información y otros activos asociados</t>
  </si>
  <si>
    <t>Se debe desarrollar y mantener un inventario de información y otros activos asociados, incluidos los propietarios.</t>
  </si>
  <si>
    <t>Uso aceptable de la información y otros activos asociados</t>
  </si>
  <si>
    <t>Se identificarán, documentarán e implementarán reglas para el uso aceptable y procedimientos para el manejo de la información y otros activos asociados.</t>
  </si>
  <si>
    <t>Devolución de activos</t>
  </si>
  <si>
    <t>El personal y otras partes interesadas, según corresponda, devolverán todos los activos de la organización que estén en su poder al cambiar o terminar su empleo, contrato o acuerdo.</t>
  </si>
  <si>
    <t>Clasificación de la información</t>
  </si>
  <si>
    <t>La información se clasificará de acuerdo con las necesidades de seguridad de la información de la organización en función de la confidencialidad, la integridad, la disponibilidad y los requisitos pertinentes de las partes interesadas.</t>
  </si>
  <si>
    <t>SI/ADM</t>
  </si>
  <si>
    <t>Etiquetado de la información</t>
  </si>
  <si>
    <t>Se debe desarrollar e implementar un conjunto apropiado de procedimientos para el etiquetado de la información de acuerdo con el esquema de clasificación de la información adoptado por la organización.</t>
  </si>
  <si>
    <t>Transferencia de información</t>
  </si>
  <si>
    <t>Deben existir reglas, procedimientos o acuerdos de transferencia de información para todos los tipos de instalaciones de transferencia dentro de la organización y entre la organización y otras partes</t>
  </si>
  <si>
    <t>Control de acceso</t>
  </si>
  <si>
    <t>Las reglas para controlar el acceso físico y lógico a la información y otros activos asociados se establecerán e implementarán en función de los requisitos de seguridad de la información y del negocio.</t>
  </si>
  <si>
    <t>Gestión de la identidad</t>
  </si>
  <si>
    <t>Se gestionará el ciclo de vida completo de las identidades.</t>
  </si>
  <si>
    <t>Información de autenticación</t>
  </si>
  <si>
    <t>La asignación y gestión de la información de autenticación se controlará mediante un proceso de gestión, incluido el asesoramiento al personal sobre el manejo adecuado de la información de autenticación.</t>
  </si>
  <si>
    <t>Derechos de acceso</t>
  </si>
  <si>
    <t>Los derechos de acceso a la información y otros activos asociados deben proporcionarse, revisarse, modificarse y eliminarse de acuerdo con la política y las reglas de control de acceso específicas del tema de la organización.</t>
  </si>
  <si>
    <t>COMPRAS</t>
  </si>
  <si>
    <t>Seguridad de la información en las relaciones con los proveedores</t>
  </si>
  <si>
    <t>Se deben definir e implementar procesos y procedimientos para gestionar los riesgos de seguridad de la información asociados con el uso de los productos o servicios del proveedor.</t>
  </si>
  <si>
    <t>Gestión de la seguridad de la información en los acuerdos con los proveedores</t>
  </si>
  <si>
    <t>Los requisitos de seguridad de la información pertinentes se establecerán y acordarán con cada proveedor en función del tipo de relación con el proveedor.</t>
  </si>
  <si>
    <t>Gestión de la seguridad de la información en la cadena de suministro de las TIC</t>
  </si>
  <si>
    <t>Se deben definir e implementar procesos y procedimientos para gestionar los riesgos de seguridad de la información asociados con la cadena de suministro de productos y servicios de TIC.</t>
  </si>
  <si>
    <t>Monitoreo, revisión y gestión de cambios de los servicios de los proveedores</t>
  </si>
  <si>
    <t>La organización debe monitorear, revisar, evaluar y gestionar periódicamente los cambios en las prácticas de seguridad de la información del proveedor y la prestación de servicios.</t>
  </si>
  <si>
    <t xml:space="preserve">Seguridad de la información para el uso de servicios en la nube </t>
  </si>
  <si>
    <t>Los procesos de adquisición, uso, gestión y salida de los servicios en la nube se deben establecer de acuerdo con los requisitos de seguridad de la información de la organización.</t>
  </si>
  <si>
    <t>Planificación y preparación de la gestión de incidentes de seguridad de la información</t>
  </si>
  <si>
    <t>La organización debe planificar y prepararse para la gestión de incidentes de seguridad de la información definiendo, estableciendo y comunicando procesos, roles y responsabilidades de gestión de incidentes de seguridad de la información.</t>
  </si>
  <si>
    <t>Evaluación y decisión sobre eventos de seguridad de la información</t>
  </si>
  <si>
    <t>La organización debe evaluar los eventos de seguridad de la información y decidir si se clasificarán como incidentes de seguridad de la información.</t>
  </si>
  <si>
    <t>Respuesta a incidentes de seguridad de la información</t>
  </si>
  <si>
    <t>Se debe responder a los incidentes de seguridad de la información de acuerdo con los procedimientos documentados.</t>
  </si>
  <si>
    <t>Aprendizaje de los incidentes de seguridad de la información</t>
  </si>
  <si>
    <t>El conocimiento obtenido de los incidentes de seguridad de la información se utilizará para fortalecer y mejorar los controles de seguridad de la información.</t>
  </si>
  <si>
    <t>Recopilación de evidencia</t>
  </si>
  <si>
    <t>La organización debe establecer e implementar procedimientos para la identificación, recolección, adquisición y preservación de evidencia relacionada con eventos de seguridad de la información.</t>
  </si>
  <si>
    <t>Seguridad de la información durante una interrupción</t>
  </si>
  <si>
    <t>La organización debe planificar cómo mantener la seguridad de la información en un nivel adecuado durante la interrupción.</t>
  </si>
  <si>
    <t>TIC</t>
  </si>
  <si>
    <t>Preparación de las TIC para la continuidad del negocio</t>
  </si>
  <si>
    <t>La preparación de las TIC debe planificarse, implementarse, mantenerse y probarse en función de los objetivos de continuidad del negocio y los requisitos de continuidad de las TIC.</t>
  </si>
  <si>
    <t>LEGAL</t>
  </si>
  <si>
    <t>Identificación de los requisitos legales, reglamentarios y contractuales.</t>
  </si>
  <si>
    <t>Los requisitos legales, estatutarios, reglamentarios y contractuales relevantes para la seguridad de la información y el enfoque de la organización para cumplir con estos requisitos deben identificarse, documentarse y mantenerse actualizados.</t>
  </si>
  <si>
    <t>Derechos de propiedad intelectual</t>
  </si>
  <si>
    <t>La organización debe implementar procedimientos apropiados para proteger los derechos de propiedad intelectual.</t>
  </si>
  <si>
    <t>Protección de registros</t>
  </si>
  <si>
    <t>Los registros deben protegerse contra pérdida, destrucción, falsificación, acceso no autorizado y publicación no autorizada.</t>
  </si>
  <si>
    <t>Privacidad y protección de la información de identificación personal</t>
  </si>
  <si>
    <t>La organización deberá identificar y cumplir los requisitos relacionados con la preservación de la privacidad y la protección de la información identificable de las personas de acuerdo con las leyes y reglamentos aplicables y los requisitos contractuales.</t>
  </si>
  <si>
    <t>Revisión independiente de la seguridad de la información</t>
  </si>
  <si>
    <t>El enfoque de la organización para gestionar la seguridad de la información y su implementación, incluidas las personas, los procesos y las tecnologías, se revisará de forma independiente a intervalos planificados o cuando se produzcan cambios significativos.</t>
  </si>
  <si>
    <t>Cumplimiento de políticas y normas de seguridad de la información</t>
  </si>
  <si>
    <t>El cumplimiento de la política de seguridad de la información de la organización, las políticas, las reglas y los estándares específicos de cada tema se revisará periódicamente.</t>
  </si>
  <si>
    <t>Procedimientos operativos documentados</t>
  </si>
  <si>
    <t>Los procedimientos operativos para las instalaciones de procesamiento de información deben documentarse y ponerse a disposición del personal que los necesite.</t>
  </si>
  <si>
    <t>Selección de personal</t>
  </si>
  <si>
    <t>Los controles de verificación de antecedentes de todos los candidatos para convertirse en personal se llevarán a cabo antes de unirse a la organización y de manera continua, teniendo en cuenta las leyes, los reglamentos y la ética aplicables, y serán proporcionales a los requisitos comerciales, la clasificación de la información a la que se accederá y la riesgos percibidos.</t>
  </si>
  <si>
    <t>Términos y condiciones de empleo</t>
  </si>
  <si>
    <t>Los acuerdos contractuales de trabajo deben establecer las responsabilidades del personal y de la organización en materia de seguridad de la información.</t>
  </si>
  <si>
    <t>Concienciación, educación y formación en materia de seguridad de la información</t>
  </si>
  <si>
    <t>El personal de la organización y las partes interesadas relevantes deben recibir la conciencia, educación y capacitación adecuadas en seguridad de la información y actualizaciones periódicas de la política de seguridad de la información de la organización, las políticas y los procedimientos específicos del tema, según sea relevante para su función laboral.</t>
  </si>
  <si>
    <t>Proceso disciplinario</t>
  </si>
  <si>
    <t>Se formalizará y comunicará un proceso disciplinario para tomar acciones contra el personal y otras partes interesadas relevantes que hayan cometido una violación a la política de seguridad de la información.</t>
  </si>
  <si>
    <t>Responsabilidades después de la terminación o cambio de empleo</t>
  </si>
  <si>
    <t>Las responsabilidades y deberes de seguridad de la información que sigan siendo válidos después de la terminación o el cambio de empleo se definirán, aplicarán y comunicarán al personal pertinente y otras partes interesadas.</t>
  </si>
  <si>
    <t>Acuerdos de confidencialidad o no divulgación</t>
  </si>
  <si>
    <t>Los acuerdos de confidencialidad o no divulgación que reflejen las necesidades de la organización para la protección de la información deben ser identificados, documentados, revisados regularmente y firmados por el personal y otras partes interesadas relevantes.</t>
  </si>
  <si>
    <t>Trabajo a distancia (remoto)</t>
  </si>
  <si>
    <t>Se implementarán medidas de seguridad cuando el personal trabaje de forma remota para proteger la información a la que se acceda, procese o almacene fuera de las instalaciones de la organización.</t>
  </si>
  <si>
    <t>Reporte de eventos de seguridad de la información</t>
  </si>
  <si>
    <t>La organización debe proporcionar un mecanismo para que el personal informe eventos de seguridad de la información observados o sospechados a través de los canales apropiados de manera oportuna.</t>
  </si>
  <si>
    <t>TIC/ADM</t>
  </si>
  <si>
    <t>7.1</t>
  </si>
  <si>
    <t>Perímetro de seguridad física</t>
  </si>
  <si>
    <t>Los perímetros de seguridad se definirán y utilizarán para proteger las áreas que contienen información y otros activos asociados.</t>
  </si>
  <si>
    <t>ADM</t>
  </si>
  <si>
    <t>7.2</t>
  </si>
  <si>
    <t>Controles físicos de entrada</t>
  </si>
  <si>
    <t>Las áreas seguras deben estar protegidas por controles de entrada y puntos de acceso apropiados.</t>
  </si>
  <si>
    <t>7.3</t>
  </si>
  <si>
    <t>Seguridad de oficinas, salas e instalaciones</t>
  </si>
  <si>
    <t>Se diseñará e implementará la seguridad física de las oficinas, salas e instalaciones.</t>
  </si>
  <si>
    <t>7.4</t>
  </si>
  <si>
    <t>Supervisión de la seguridad física</t>
  </si>
  <si>
    <t>Los locales deberán ser monitoreados continuamente para el acceso físico no autorizado.</t>
  </si>
  <si>
    <t>7.5</t>
  </si>
  <si>
    <t>Protección contra amenazas físicas y ambientales</t>
  </si>
  <si>
    <t>Se debe diseñar e implementar la protección contra amenazas físicas y ambientales, tales como desastres naturales y otras amenazas físicas intencionales o no intencionales a la infraestructura.</t>
  </si>
  <si>
    <t>7.6</t>
  </si>
  <si>
    <t>Trabajar en áreas seguras</t>
  </si>
  <si>
    <t>Se diseñarán e implementarán medidas de seguridad para trabajar en áreas seguras.</t>
  </si>
  <si>
    <t>7.7</t>
  </si>
  <si>
    <t>Escritorio y pantalla despejados</t>
  </si>
  <si>
    <t>Se deben definir y hacer cumplir adecuadamente las reglas de escritorio limpio para documentos y medios de almacenamiento extraíbles y las reglas de pantalla limpia para las instalaciones de procesamiento de información.</t>
  </si>
  <si>
    <t>7.8</t>
  </si>
  <si>
    <t>Ubicación y protección de los equipos</t>
  </si>
  <si>
    <t>El equipo se colocará de forma segura y protegida.</t>
  </si>
  <si>
    <t>7.9</t>
  </si>
  <si>
    <t>Seguridad de los activos fuera de las instalaciones</t>
  </si>
  <si>
    <t>Se protegerán los activos fuera del sitio.</t>
  </si>
  <si>
    <t>7.10</t>
  </si>
  <si>
    <t>Medios de almacenamiento</t>
  </si>
  <si>
    <t>Los medios de almacenamiento deben gestionarse a lo largo de su ciclo de vida de adquisición, uso, transporte y eliminación de acuerdo con el esquema de clasificación y los requisitos de manipulación de la organización.</t>
  </si>
  <si>
    <t>7.11</t>
  </si>
  <si>
    <t>Suministros de Apoyo</t>
  </si>
  <si>
    <t>Las instalaciones de procesamiento de información deben estar protegidas contra cortes de energía y otras interrupciones causadas por fallas en los servicios públicos de apoyo.</t>
  </si>
  <si>
    <t>7.12</t>
  </si>
  <si>
    <t>Seguridad del cableado</t>
  </si>
  <si>
    <t>Los cables que transportan energía, datos o servicios de información de apoyo deben estar protegidos contra intercepciones, interferencias o daños.</t>
  </si>
  <si>
    <t>7.13</t>
  </si>
  <si>
    <t>Mantenimiento de equipos</t>
  </si>
  <si>
    <t>El equipo se mantendrá correctamente para garantizar la disponibilidad, integridad y confidencialidad de la información.</t>
  </si>
  <si>
    <t>7.14</t>
  </si>
  <si>
    <t>Seguridad en la eliminación o reutilización de equipos</t>
  </si>
  <si>
    <t>Los elementos del equipo que contengan medios de almacenamiento se verificarán para garantizar que todos los datos confidenciales y el software con licencia se hayan eliminado o sobrescrito de forma segura antes de su eliminación o reutilización.</t>
  </si>
  <si>
    <t>8.1</t>
  </si>
  <si>
    <t>Dispositivos terminal de usuario</t>
  </si>
  <si>
    <t>Se protegerá la información almacenada, procesada o accesible a través de los dispositivos finales del usuario.</t>
  </si>
  <si>
    <t>8.2</t>
  </si>
  <si>
    <t>Derechos de acceso con privilegios</t>
  </si>
  <si>
    <t>La asignación y uso de los derechos de acceso privilegiado se restringirá y gestionará.</t>
  </si>
  <si>
    <t>8.3</t>
  </si>
  <si>
    <t>Restricción de acceso a la información</t>
  </si>
  <si>
    <t>El acceso a la información y otros activos asociados se restringirá de acuerdo con la política específica del tema establecida sobre el control de acceso.</t>
  </si>
  <si>
    <t>8.4</t>
  </si>
  <si>
    <t>Acceso al código fuente</t>
  </si>
  <si>
    <t>El acceso de lectura y escritura al código fuente, las herramientas de desarrollo y las bibliotecas de software se gestionará adecuadamente.</t>
  </si>
  <si>
    <t>8.5</t>
  </si>
  <si>
    <r>
      <t>Autenticación segura</t>
    </r>
    <r>
      <rPr>
        <sz val="10"/>
        <color rgb="FF636466"/>
        <rFont val="Arial"/>
        <family val="2"/>
      </rPr>
      <t>.</t>
    </r>
  </si>
  <si>
    <t>Las tecnologías y procedimientos de autenticación segura se implementarán en función de las restricciones de acceso a la información y la política específica del tema sobre el control de acceso</t>
  </si>
  <si>
    <t>8.6</t>
  </si>
  <si>
    <t>Gestión de la capacidad</t>
  </si>
  <si>
    <t>El uso de los recursos se controlará y ajustará de acuerdo con los requisitos de capacidad actuales y esperados.</t>
  </si>
  <si>
    <t>8.7</t>
  </si>
  <si>
    <t>Protección contra malware</t>
  </si>
  <si>
    <t>La protección contra el malware se implementará y respaldará mediante la conciencia adecuada del usuario.</t>
  </si>
  <si>
    <t>8.8</t>
  </si>
  <si>
    <t>Gestión de las vulnerabilidades técnicas</t>
  </si>
  <si>
    <t>Se debe obtener información sobre las vulnerabilidades técnicas de los sistemas de información en uso, se debe evaluar la exposición de la organización a tales vulnerabilidades y se deben tomar las medidas apropiadas.</t>
  </si>
  <si>
    <t>8.9</t>
  </si>
  <si>
    <t>Gestión de la configuración</t>
  </si>
  <si>
    <t>Las configuraciones, incluidas las configuraciones de seguridad, de hardware, software, servicios y redes deben establecerse, documentarse, implementarse, monitorearse y revisarse.</t>
  </si>
  <si>
    <t>8.10</t>
  </si>
  <si>
    <t>Eliminación de información</t>
  </si>
  <si>
    <t>La información almacenada en los sistemas de información, dispositivos o en cualquier otro medio de almacenamiento será eliminada cuando ya no sea necesaria.</t>
  </si>
  <si>
    <t>8.11</t>
  </si>
  <si>
    <t>Enmascaramiento de datos</t>
  </si>
  <si>
    <t>El enmascaramiento de datos se debe utilizar de acuerdo con la política específica del tema de la organización sobre el control de acceso y otras políticas relacionadas con el tema específico, y los requisitos comerciales, teniendo en cuenta la legislación aplicable.</t>
  </si>
  <si>
    <t>8.12</t>
  </si>
  <si>
    <t>Prevención de la fuga de datos</t>
  </si>
  <si>
    <t>Las medidas de prevención de fuga de datos se aplicarán a los sistemas, redes y cualquier otro dispositivo que procese, almacene o transmita información sensible.</t>
  </si>
  <si>
    <t>8.13</t>
  </si>
  <si>
    <t>Copia de seguridad de la información</t>
  </si>
  <si>
    <t>Las copias de seguridad de la información, el software y los sistemas se mantendrán y probarán periódicamente de acuerdo con la política de copia de seguridad específica del tema acordada.</t>
  </si>
  <si>
    <t>8.14</t>
  </si>
  <si>
    <t>Redundancia de las instalaciones de procesamiento de la información</t>
  </si>
  <si>
    <t>Las instalaciones de procesamiento de información se implementarán con suficiente redundancia para cumplir con los requisitos de disponibilidad.</t>
  </si>
  <si>
    <t>8.15</t>
  </si>
  <si>
    <t>Registro de eventos</t>
  </si>
  <si>
    <t>Se producirán, almacenarán, protegerán y analizarán registros que registren actividades, excepciones, fallas y otros eventos relevantes.</t>
  </si>
  <si>
    <t>8.16</t>
  </si>
  <si>
    <t>Actividades de Monitoreo</t>
  </si>
  <si>
    <t>Las redes, los sistemas y las aplicaciones deberán ser monitoreados por comportamiento anómalo y se tomarán las acciones apropiadas para evaluar posibles incidentes de seguridad de la información.</t>
  </si>
  <si>
    <t>8.17</t>
  </si>
  <si>
    <t>Sincronización de relojes</t>
  </si>
  <si>
    <t>Los relojes de los sistemas de procesamiento de información utilizados por la organización deben estar sincronizados con las fuentes de tiempo aprobadas.</t>
  </si>
  <si>
    <t>8.18</t>
  </si>
  <si>
    <t>Uso de programas de utilidad privilegiados</t>
  </si>
  <si>
    <t>El uso de programas de utilidad que puedan anular los controles del sistema y de la aplicación debe estar restringido y estrictamente controlado.</t>
  </si>
  <si>
    <t>8.19</t>
  </si>
  <si>
    <t>Instalación de software en sistemas operativos</t>
  </si>
  <si>
    <t>Se implementarán procedimientos y medidas para gestionar de forma segura la instalación de software en los sistemas operativos.</t>
  </si>
  <si>
    <t>8.20</t>
  </si>
  <si>
    <t>Controles de red</t>
  </si>
  <si>
    <t>Las redes y los dispositivos de red se asegurarán, administrarán y controlarán para proteger la información en los sistemas y aplicaciones.</t>
  </si>
  <si>
    <t>8.21</t>
  </si>
  <si>
    <t>Seguridad de los servicios de red</t>
  </si>
  <si>
    <t>Se identificarán, implementarán y controlarán los mecanismos de seguridad, los niveles de servicio y los requisitos de servicio de los servicios de red.</t>
  </si>
  <si>
    <t>8.22</t>
  </si>
  <si>
    <t>Segregación de redes</t>
  </si>
  <si>
    <t>Los grupos de servicios de información, usuarios y sistemas de información deben estar segregados en las redes de la organización.</t>
  </si>
  <si>
    <t>8.23</t>
  </si>
  <si>
    <t>Filtrado web</t>
  </si>
  <si>
    <t>El acceso a sitios web externos se gestionará para reducir la exposición a contenido malicioso.</t>
  </si>
  <si>
    <t>8.24</t>
  </si>
  <si>
    <t>Uso de criptografía</t>
  </si>
  <si>
    <t>Se deben definir e implementar reglas para el uso efectivo de la criptografía, incluida la gestión de claves criptográficas.</t>
  </si>
  <si>
    <t>8.25</t>
  </si>
  <si>
    <t>Ciclo de vida de desarrollo seguro</t>
  </si>
  <si>
    <t>Se establecerán y aplicarán reglas para el desarrollo seguro de software y sistemas.</t>
  </si>
  <si>
    <t>8.26</t>
  </si>
  <si>
    <r>
      <t>Requisitos de seguridad de las aplicaciones</t>
    </r>
    <r>
      <rPr>
        <sz val="10"/>
        <color rgb="FF636466"/>
        <rFont val="Arial"/>
        <family val="2"/>
      </rPr>
      <t>.</t>
    </r>
  </si>
  <si>
    <t>Los requisitos de seguridad de la información deben identificarse, especificarse y aprobarse al desarrollar o adquirir aplicaciones</t>
  </si>
  <si>
    <t>8.27</t>
  </si>
  <si>
    <t>Principios de ingeniería y arquitectura de sistemas seguros</t>
  </si>
  <si>
    <t>Se deben establecer, documentar, mantener y aplicar principios para la ingeniería de sistemas seguros en cualquier actividad de desarrollo de sistemas de información.</t>
  </si>
  <si>
    <t>8.28</t>
  </si>
  <si>
    <t>Codificación segura</t>
  </si>
  <si>
    <t>Los principios de codificación segura se aplicarán al desarrollo de software.</t>
  </si>
  <si>
    <t>8.29</t>
  </si>
  <si>
    <t>Pruebas de seguridad en el desarrollo y la aceptación</t>
  </si>
  <si>
    <t>Los procesos de pruebas de seguridad se definirán e implementarán en el ciclo de vida del desarrollo.</t>
  </si>
  <si>
    <t>8.30</t>
  </si>
  <si>
    <t>Desarrollo externalizado</t>
  </si>
  <si>
    <t>La organización debe dirigir, monitorear y revisar las actividades relacionadas con el desarrollo de sistemas subcontratados.</t>
  </si>
  <si>
    <t>8.31</t>
  </si>
  <si>
    <t>Separación de los entornos de desarrollo, prueba y producción</t>
  </si>
  <si>
    <t>Los entornos de desarrollo, prueba y producción deben estar separados y protegidos.</t>
  </si>
  <si>
    <t>8.32</t>
  </si>
  <si>
    <t>Gestión del cambio</t>
  </si>
  <si>
    <t>Los cambios en las instalaciones de procesamiento de información y los sistemas de información estarán sujetos a procedimientos de gestión de cambios.</t>
  </si>
  <si>
    <t>8.33</t>
  </si>
  <si>
    <t>Información de pruebas</t>
  </si>
  <si>
    <t>La información de las pruebas se seleccionará, protegerá y gestionará adecuadamente.</t>
  </si>
  <si>
    <t>8.34</t>
  </si>
  <si>
    <t>Protección de los sistemas de información durante la auditoría y las pruebas</t>
  </si>
  <si>
    <t>Las pruebas de auditoría y otras actividades de aseguramiento que involucren la evaluación de los sistemas operativos deben planificarse y acordarse entre el evaluador y la gerencia correspondiente.</t>
  </si>
  <si>
    <t>PROCESO / SERVICIO</t>
  </si>
  <si>
    <t>SGCA</t>
  </si>
  <si>
    <t>PROPIETARIO DEL RIESGO</t>
  </si>
  <si>
    <t>OPERATIVO</t>
  </si>
  <si>
    <t>RIESGO</t>
  </si>
  <si>
    <t>Soporte  IT</t>
  </si>
  <si>
    <t>DESCRIPCION DEL RIESGO</t>
  </si>
  <si>
    <t>Equipos con mal funcionamiento y operatividad</t>
  </si>
  <si>
    <t>Interrupciones en el servicio por suministro electrico</t>
  </si>
  <si>
    <t>Acceso no autorizado a la información por parte de los stakeholders</t>
  </si>
  <si>
    <t>Líneas de comunicación sin protección
Envío de datos sin cifrado
Ausencia de protocolos de cifrado de datos</t>
  </si>
  <si>
    <t>Ausencia de política de cierre de sesión cuando se abandona la estación de trabajo.
'Asignación errada de los derechos de acceso
Disposición o reutilización de los medios de almacenamiento sin borrado adecuado</t>
  </si>
  <si>
    <t>Perdida de comunicación y  falla en la red con los servidores de la organización</t>
  </si>
  <si>
    <t>Desconocimiento de las politicas de seguridad de la información y reporte de incidentes.</t>
  </si>
  <si>
    <t>Operaciones</t>
  </si>
  <si>
    <t>Gestion Huamana</t>
  </si>
  <si>
    <t>TABLA PARA ESTIMAR LA PROBAILIDAD</t>
  </si>
  <si>
    <t>TRATAMIENTO</t>
  </si>
  <si>
    <t>ACCIONES</t>
  </si>
  <si>
    <t>TAREAS</t>
  </si>
  <si>
    <t>PERIORO DE IMPLEMENTACION / EJECUCIÓN</t>
  </si>
  <si>
    <t>CONTROL VINCULADO AL TRATAMIENTO</t>
  </si>
  <si>
    <t>Soporte IT</t>
  </si>
  <si>
    <t xml:space="preserve">ESTADO </t>
  </si>
  <si>
    <t>Implementado</t>
  </si>
  <si>
    <t>En proceso</t>
  </si>
  <si>
    <t>No Implementado</t>
  </si>
  <si>
    <t>No Aplica</t>
  </si>
  <si>
    <r>
      <t xml:space="preserve">PROBABILIDAD
</t>
    </r>
    <r>
      <rPr>
        <sz val="10"/>
        <color theme="1"/>
        <rFont val="Alliance Platt Light"/>
        <family val="3"/>
      </rPr>
      <t>Alta=4, Media=3, Baja=2, Muy Baja=1</t>
    </r>
  </si>
  <si>
    <t>7.11  / 8.14 /  8.16</t>
  </si>
  <si>
    <t>7.7 / 7.13 / 8.1 / 8.2./ 8.3 / 8.10 / 8.17 / 8.19</t>
  </si>
  <si>
    <t>7.5 / 7.12 / 8.9 / 8.7 / 8.16 / 8.20 / 8.21 / 8.22</t>
  </si>
  <si>
    <t>5.3 / 5.4 / 5.5 / 5.6 / 6.6 / 6.7 / 7.8 / 7.9 / 8.5 / 8.6 / 8.12 / 8.23 / 8.24</t>
  </si>
  <si>
    <t>Concientización al personal con las politicas especificas de seguridad de la información</t>
  </si>
  <si>
    <t>6.1 / 6.2 / 6.3 / 6.4 / 6.5 / 6.6 / 6.8 / 7.7 / 
Todos los controles Tecnologicos</t>
  </si>
  <si>
    <t>Revisión de la continuidad de los servicios en GTD y San Isidro</t>
  </si>
  <si>
    <t>Responsable de Continuidad de Negocio</t>
  </si>
  <si>
    <t>EVALUACION Y TRATAMIENTO DE RIESGOS SI</t>
  </si>
  <si>
    <t>RSI001</t>
  </si>
  <si>
    <t>RSI002</t>
  </si>
  <si>
    <t>RSI003</t>
  </si>
  <si>
    <t>RSI004</t>
  </si>
  <si>
    <t>RSI005</t>
  </si>
  <si>
    <t xml:space="preserve">TIPO </t>
  </si>
  <si>
    <t>Plan de mantenimiento preventivo y migración de Dominio</t>
  </si>
  <si>
    <t>Plan de mantenimiento preventivo y migración de Dominio para la unificar las politicas de seguridad</t>
  </si>
  <si>
    <t>TODO BVS</t>
  </si>
  <si>
    <t>Falta de capacitación en seguridad de la información.
Uso incorrecto de software y hardware
Falta de conciencia acerca de la seguridad de la información</t>
  </si>
  <si>
    <t>SG_1</t>
  </si>
  <si>
    <t>SG_2</t>
  </si>
  <si>
    <t>SG_3</t>
  </si>
  <si>
    <t>CONTABILIDAD</t>
  </si>
  <si>
    <t>EVALUACION DEL RIESGO</t>
  </si>
  <si>
    <t>Terminar en Enero 20xx</t>
  </si>
  <si>
    <t>Actividad 1
Actividad 2
Actividad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</si>
</sst>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Calibri"/>
      <family val="2"/>
      <scheme val="minor"/>
    </font>
    <font>
      <sz val="11"/>
      <color theme="1"/>
      <name val="Alliance Platt Light"/>
      <family val="3"/>
    </font>
    <font>
      <sz val="20"/>
      <color theme="1"/>
      <name val="Alliance Platt Bold"/>
      <family val="3"/>
    </font>
    <font>
      <b/>
      <sz val="10"/>
      <color theme="0"/>
      <name val="Alliance Platt Light"/>
      <family val="3"/>
    </font>
    <font>
      <b/>
      <sz val="10"/>
      <color theme="1"/>
      <name val="Alliance Platt Light"/>
      <family val="3"/>
    </font>
    <font>
      <b/>
      <sz val="12"/>
      <color theme="1"/>
      <name val="Alliance Platt Bold"/>
      <family val="3"/>
    </font>
    <font>
      <sz val="12"/>
      <color theme="1"/>
      <name val="Alliance Platt Light"/>
      <family val="3"/>
    </font>
    <font>
      <sz val="18"/>
      <color theme="1"/>
      <name val="Alliance Platt Bold"/>
      <family val="3"/>
    </font>
    <font>
      <sz val="12"/>
      <color theme="1"/>
      <name val="Alliance Platt Bold"/>
      <family val="3"/>
    </font>
    <font>
      <sz val="11"/>
      <name val="Alliance Platt Light"/>
      <family val="3"/>
    </font>
    <font>
      <sz val="11"/>
      <color theme="1"/>
      <name val="Calibri"/>
      <family val="2"/>
      <scheme val="minor"/>
    </font>
    <font>
      <b/>
      <sz val="9"/>
      <color theme="0"/>
      <name val="Alliance Platt Light"/>
      <family val="3"/>
    </font>
    <font>
      <b/>
      <sz val="11"/>
      <color theme="0"/>
      <name val="Alliance Platt Bold"/>
      <family val="3"/>
    </font>
    <font>
      <b/>
      <sz val="18"/>
      <color theme="9" tint="-0.499984740745262"/>
      <name val="Calibri"/>
      <family val="2"/>
      <scheme val="minor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636466"/>
      <name val="Arial"/>
      <family val="2"/>
    </font>
    <font>
      <sz val="10.5"/>
      <color rgb="FF636466"/>
      <name val="Arial"/>
      <family val="2"/>
    </font>
    <font>
      <b/>
      <sz val="10.5"/>
      <color rgb="FF636466"/>
      <name val="Arial"/>
      <family val="2"/>
    </font>
    <font>
      <sz val="11"/>
      <color rgb="FFFFFFFF"/>
      <name val="Alliance Platt Light"/>
      <family val="3"/>
    </font>
    <font>
      <sz val="10"/>
      <name val="Arial"/>
      <family val="2"/>
    </font>
    <font>
      <sz val="11"/>
      <name val="Arial"/>
      <family val="2"/>
    </font>
    <font>
      <sz val="11"/>
      <color theme="0"/>
      <name val="Alliance Platt Light"/>
      <family val="3"/>
    </font>
    <font>
      <sz val="10"/>
      <color rgb="FFFFFFFF"/>
      <name val="Alliance Platt Light"/>
      <family val="3"/>
    </font>
    <font>
      <sz val="10"/>
      <color theme="1"/>
      <name val="Alliance Platt Light"/>
      <family val="3"/>
    </font>
    <font>
      <b/>
      <sz val="11"/>
      <color rgb="FFFFFFFF"/>
      <name val="Alliance Platt Bold"/>
      <family val="3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8D8D8"/>
        <bgColor rgb="FFD8D8D8"/>
      </patternFill>
    </fill>
    <fill>
      <patternFill patternType="solid">
        <fgColor rgb="FF5B83F1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</borders>
  <cellStyleXfs count="3">
    <xf numFmtId="0" fontId="0" fillId="0" borderId="0"/>
    <xf numFmtId="0" fontId="13" fillId="0" borderId="0"/>
    <xf numFmtId="0" fontId="31" fillId="0" borderId="0"/>
  </cellStyleXfs>
  <cellXfs count="1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quotePrefix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0" xfId="0" quotePrefix="1" applyFont="1" applyAlignment="1">
      <alignment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16" fillId="0" borderId="0" xfId="0" applyFont="1"/>
    <xf numFmtId="0" fontId="17" fillId="3" borderId="6" xfId="1" applyFont="1" applyFill="1" applyBorder="1" applyAlignment="1">
      <alignment horizontal="center" vertical="center"/>
    </xf>
    <xf numFmtId="0" fontId="17" fillId="3" borderId="7" xfId="1" applyFont="1" applyFill="1" applyBorder="1" applyAlignment="1">
      <alignment horizontal="center" vertical="center"/>
    </xf>
    <xf numFmtId="0" fontId="17" fillId="3" borderId="8" xfId="1" applyFont="1" applyFill="1" applyBorder="1" applyAlignment="1">
      <alignment horizontal="center" vertical="center" wrapText="1"/>
    </xf>
    <xf numFmtId="0" fontId="17" fillId="3" borderId="9" xfId="1" applyFont="1" applyFill="1" applyBorder="1" applyAlignment="1">
      <alignment horizontal="center" vertical="center"/>
    </xf>
    <xf numFmtId="0" fontId="18" fillId="3" borderId="11" xfId="0" applyFont="1" applyFill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1" fillId="5" borderId="2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justify" vertical="center" wrapText="1"/>
    </xf>
    <xf numFmtId="0" fontId="23" fillId="0" borderId="1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6" borderId="2" xfId="0" applyFont="1" applyFill="1" applyBorder="1" applyAlignment="1">
      <alignment horizontal="center" vertical="center" wrapText="1"/>
    </xf>
    <xf numFmtId="0" fontId="22" fillId="0" borderId="16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center" vertical="center" wrapText="1"/>
    </xf>
    <xf numFmtId="0" fontId="21" fillId="2" borderId="2" xfId="0" applyFont="1" applyFill="1" applyBorder="1" applyAlignment="1">
      <alignment horizontal="center" vertical="center" wrapText="1"/>
    </xf>
    <xf numFmtId="0" fontId="21" fillId="4" borderId="1" xfId="0" applyFont="1" applyFill="1" applyBorder="1" applyAlignment="1">
      <alignment horizontal="center" vertical="center" wrapText="1"/>
    </xf>
    <xf numFmtId="0" fontId="22" fillId="0" borderId="18" xfId="0" applyFont="1" applyBorder="1" applyAlignment="1">
      <alignment horizontal="justify" vertical="center" wrapText="1"/>
    </xf>
    <xf numFmtId="0" fontId="23" fillId="0" borderId="19" xfId="0" applyFont="1" applyBorder="1" applyAlignment="1">
      <alignment horizontal="center" vertical="center" wrapText="1"/>
    </xf>
    <xf numFmtId="0" fontId="25" fillId="0" borderId="25" xfId="0" applyFont="1" applyBorder="1" applyAlignment="1">
      <alignment horizontal="center" vertical="center"/>
    </xf>
    <xf numFmtId="0" fontId="26" fillId="0" borderId="34" xfId="0" applyFont="1" applyBorder="1" applyAlignment="1">
      <alignment horizontal="center" vertical="center"/>
    </xf>
    <xf numFmtId="0" fontId="21" fillId="4" borderId="3" xfId="0" applyFont="1" applyFill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6" fillId="8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22" fontId="19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22" fontId="7" fillId="0" borderId="1" xfId="0" applyNumberFormat="1" applyFont="1" applyBorder="1" applyAlignment="1">
      <alignment horizontal="left" vertical="center" wrapText="1"/>
    </xf>
    <xf numFmtId="0" fontId="27" fillId="0" borderId="1" xfId="0" applyFont="1" applyBorder="1" applyAlignment="1">
      <alignment horizontal="center" vertical="center" wrapText="1" readingOrder="1"/>
    </xf>
    <xf numFmtId="0" fontId="21" fillId="0" borderId="1" xfId="0" applyFont="1" applyBorder="1" applyAlignment="1">
      <alignment horizontal="left" vertical="center" wrapText="1" readingOrder="1"/>
    </xf>
    <xf numFmtId="49" fontId="27" fillId="0" borderId="1" xfId="0" applyNumberFormat="1" applyFont="1" applyBorder="1" applyAlignment="1">
      <alignment horizontal="center" vertical="center" wrapText="1" readingOrder="1"/>
    </xf>
    <xf numFmtId="49" fontId="28" fillId="0" borderId="1" xfId="0" applyNumberFormat="1" applyFont="1" applyBorder="1" applyAlignment="1">
      <alignment horizontal="center" vertical="center" wrapText="1" readingOrder="1"/>
    </xf>
    <xf numFmtId="0" fontId="29" fillId="0" borderId="1" xfId="0" applyFont="1" applyBorder="1" applyAlignment="1">
      <alignment horizontal="left" vertical="center" wrapText="1" readingOrder="1"/>
    </xf>
    <xf numFmtId="0" fontId="0" fillId="0" borderId="0" xfId="0" applyAlignment="1">
      <alignment horizontal="left" vertical="center"/>
    </xf>
    <xf numFmtId="0" fontId="9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14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35" fillId="0" borderId="0" xfId="0" applyFont="1" applyAlignment="1">
      <alignment horizontal="center" vertic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20" fillId="0" borderId="7" xfId="1" applyFont="1" applyBorder="1" applyAlignment="1">
      <alignment horizontal="center" vertical="center" wrapText="1"/>
    </xf>
    <xf numFmtId="0" fontId="20" fillId="0" borderId="13" xfId="1" applyFont="1" applyBorder="1" applyAlignment="1">
      <alignment vertical="center" wrapText="1"/>
    </xf>
    <xf numFmtId="0" fontId="20" fillId="0" borderId="22" xfId="1" applyFont="1" applyBorder="1" applyAlignment="1">
      <alignment horizontal="center" vertical="center" wrapText="1"/>
    </xf>
    <xf numFmtId="0" fontId="20" fillId="0" borderId="23" xfId="1" applyFont="1" applyBorder="1" applyAlignment="1">
      <alignment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" xfId="1" applyFont="1" applyBorder="1" applyAlignment="1">
      <alignment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30" xfId="1" applyFont="1" applyBorder="1" applyAlignment="1">
      <alignment vertical="center" wrapText="1"/>
    </xf>
    <xf numFmtId="0" fontId="20" fillId="0" borderId="32" xfId="1" applyFont="1" applyBorder="1" applyAlignment="1">
      <alignment vertical="center" wrapText="1"/>
    </xf>
    <xf numFmtId="0" fontId="20" fillId="0" borderId="1" xfId="1" applyFont="1" applyBorder="1" applyAlignment="1">
      <alignment vertical="center" wrapText="1"/>
    </xf>
    <xf numFmtId="0" fontId="20" fillId="0" borderId="33" xfId="1" applyFont="1" applyBorder="1" applyAlignment="1">
      <alignment vertical="center" wrapText="1"/>
    </xf>
    <xf numFmtId="0" fontId="20" fillId="0" borderId="35" xfId="1" applyFont="1" applyBorder="1" applyAlignment="1">
      <alignment vertical="center" wrapText="1"/>
    </xf>
    <xf numFmtId="0" fontId="20" fillId="0" borderId="37" xfId="1" applyFont="1" applyBorder="1" applyAlignment="1">
      <alignment vertical="center" wrapText="1"/>
    </xf>
    <xf numFmtId="0" fontId="20" fillId="0" borderId="38" xfId="1" applyFont="1" applyBorder="1" applyAlignment="1">
      <alignment vertical="center" wrapText="1"/>
    </xf>
    <xf numFmtId="0" fontId="20" fillId="0" borderId="39" xfId="1" applyFont="1" applyBorder="1" applyAlignment="1">
      <alignment vertical="center" wrapText="1"/>
    </xf>
    <xf numFmtId="0" fontId="20" fillId="0" borderId="4" xfId="1" applyFont="1" applyBorder="1" applyAlignment="1">
      <alignment vertical="center" wrapText="1"/>
    </xf>
    <xf numFmtId="0" fontId="20" fillId="0" borderId="9" xfId="1" applyFont="1" applyBorder="1" applyAlignment="1">
      <alignment horizontal="center" vertical="center" wrapText="1"/>
    </xf>
    <xf numFmtId="0" fontId="20" fillId="0" borderId="24" xfId="1" applyFont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wrapText="1"/>
    </xf>
    <xf numFmtId="0" fontId="20" fillId="0" borderId="31" xfId="1" applyFont="1" applyBorder="1" applyAlignment="1">
      <alignment horizontal="center" vertical="center" wrapText="1"/>
    </xf>
    <xf numFmtId="0" fontId="20" fillId="0" borderId="36" xfId="1" applyFont="1" applyBorder="1" applyAlignment="1">
      <alignment horizontal="center" vertical="center" wrapText="1"/>
    </xf>
    <xf numFmtId="0" fontId="20" fillId="0" borderId="40" xfId="1" applyFont="1" applyBorder="1" applyAlignment="1">
      <alignment horizontal="center" vertical="center" wrapText="1"/>
    </xf>
    <xf numFmtId="0" fontId="20" fillId="0" borderId="41" xfId="1" applyFont="1" applyBorder="1" applyAlignment="1">
      <alignment horizontal="center" vertical="center" wrapText="1"/>
    </xf>
    <xf numFmtId="0" fontId="20" fillId="0" borderId="42" xfId="1" applyFont="1" applyBorder="1" applyAlignment="1">
      <alignment horizontal="center" vertical="center" wrapText="1"/>
    </xf>
    <xf numFmtId="0" fontId="20" fillId="0" borderId="10" xfId="1" applyFont="1" applyBorder="1" applyAlignment="1">
      <alignment vertical="center" wrapText="1"/>
    </xf>
    <xf numFmtId="0" fontId="20" fillId="0" borderId="46" xfId="1" applyFont="1" applyBorder="1" applyAlignment="1">
      <alignment horizontal="center" vertical="center" wrapText="1"/>
    </xf>
    <xf numFmtId="0" fontId="20" fillId="0" borderId="48" xfId="1" applyFont="1" applyBorder="1" applyAlignment="1">
      <alignment horizontal="center" vertical="center" wrapText="1"/>
    </xf>
    <xf numFmtId="0" fontId="30" fillId="9" borderId="1" xfId="0" applyFont="1" applyFill="1" applyBorder="1" applyAlignment="1">
      <alignment horizontal="center" vertical="center" wrapText="1"/>
    </xf>
    <xf numFmtId="0" fontId="33" fillId="9" borderId="1" xfId="0" applyFont="1" applyFill="1" applyBorder="1" applyAlignment="1">
      <alignment horizontal="center" vertical="center" wrapText="1"/>
    </xf>
    <xf numFmtId="0" fontId="34" fillId="9" borderId="1" xfId="0" applyFont="1" applyFill="1" applyBorder="1" applyAlignment="1">
      <alignment horizontal="center" vertical="center" wrapText="1"/>
    </xf>
    <xf numFmtId="0" fontId="4" fillId="0" borderId="0" xfId="0" applyFont="1"/>
    <xf numFmtId="0" fontId="32" fillId="11" borderId="52" xfId="2" applyFont="1" applyFill="1" applyBorder="1" applyAlignment="1" applyProtection="1">
      <alignment horizontal="center" vertical="center" shrinkToFit="1"/>
      <protection locked="0"/>
    </xf>
    <xf numFmtId="0" fontId="32" fillId="11" borderId="53" xfId="2" applyFont="1" applyFill="1" applyBorder="1" applyAlignment="1" applyProtection="1">
      <alignment horizontal="center" vertical="center" shrinkToFit="1"/>
      <protection locked="0"/>
    </xf>
    <xf numFmtId="0" fontId="1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4" xfId="2" applyFont="1" applyFill="1" applyBorder="1" applyAlignment="1" applyProtection="1">
      <alignment horizontal="center" vertical="center" shrinkToFit="1"/>
      <protection locked="0"/>
    </xf>
    <xf numFmtId="0" fontId="32" fillId="11" borderId="1" xfId="2" applyFont="1" applyFill="1" applyBorder="1" applyAlignment="1" applyProtection="1">
      <alignment horizontal="center" vertical="center" shrinkToFit="1"/>
      <protection locked="0"/>
    </xf>
    <xf numFmtId="0" fontId="32" fillId="11" borderId="55" xfId="2" applyFont="1" applyFill="1" applyBorder="1" applyAlignment="1" applyProtection="1">
      <alignment horizontal="center" vertical="center" shrinkToFit="1"/>
      <protection locked="0"/>
    </xf>
    <xf numFmtId="0" fontId="15" fillId="10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6" fillId="10" borderId="49" xfId="0" applyFont="1" applyFill="1" applyBorder="1" applyAlignment="1">
      <alignment horizontal="center" vertical="center" wrapText="1"/>
    </xf>
    <xf numFmtId="0" fontId="15" fillId="10" borderId="2" xfId="0" applyFont="1" applyFill="1" applyBorder="1" applyAlignment="1">
      <alignment horizontal="center" vertical="center" wrapText="1"/>
    </xf>
    <xf numFmtId="0" fontId="15" fillId="10" borderId="50" xfId="0" applyFont="1" applyFill="1" applyBorder="1" applyAlignment="1">
      <alignment horizontal="center" vertical="center" wrapText="1"/>
    </xf>
    <xf numFmtId="0" fontId="15" fillId="10" borderId="5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1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9" fillId="0" borderId="43" xfId="1" applyFont="1" applyBorder="1" applyAlignment="1">
      <alignment horizontal="center" vertical="center"/>
    </xf>
    <xf numFmtId="0" fontId="19" fillId="0" borderId="16" xfId="1" applyFont="1" applyBorder="1" applyAlignment="1">
      <alignment horizontal="center" vertical="center"/>
    </xf>
    <xf numFmtId="0" fontId="19" fillId="0" borderId="45" xfId="1" applyFont="1" applyBorder="1" applyAlignment="1">
      <alignment horizontal="center" vertical="center"/>
    </xf>
    <xf numFmtId="0" fontId="19" fillId="0" borderId="47" xfId="1" applyFont="1" applyBorder="1" applyAlignment="1">
      <alignment horizontal="center" vertical="center"/>
    </xf>
    <xf numFmtId="0" fontId="19" fillId="0" borderId="44" xfId="1" applyFont="1" applyBorder="1" applyAlignment="1">
      <alignment horizontal="center" vertical="center"/>
    </xf>
    <xf numFmtId="0" fontId="20" fillId="0" borderId="22" xfId="1" applyFont="1" applyBorder="1" applyAlignment="1">
      <alignment horizontal="center" vertical="center" wrapText="1"/>
    </xf>
    <xf numFmtId="0" fontId="20" fillId="0" borderId="26" xfId="1" applyFont="1" applyBorder="1" applyAlignment="1">
      <alignment horizontal="center" vertical="center" wrapText="1"/>
    </xf>
    <xf numFmtId="0" fontId="20" fillId="0" borderId="29" xfId="1" applyFont="1" applyBorder="1" applyAlignment="1">
      <alignment horizontal="center" vertical="center" wrapText="1"/>
    </xf>
    <xf numFmtId="0" fontId="20" fillId="0" borderId="4" xfId="1" applyFont="1" applyBorder="1" applyAlignment="1">
      <alignment horizontal="center" vertical="center" wrapText="1"/>
    </xf>
    <xf numFmtId="0" fontId="20" fillId="0" borderId="5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18" fillId="3" borderId="12" xfId="0" applyFont="1" applyFill="1" applyBorder="1" applyAlignment="1">
      <alignment horizontal="center" vertical="center" wrapText="1"/>
    </xf>
    <xf numFmtId="0" fontId="18" fillId="3" borderId="20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18" fillId="3" borderId="7" xfId="0" applyFont="1" applyFill="1" applyBorder="1" applyAlignment="1">
      <alignment horizontal="center" vertical="center" wrapText="1"/>
    </xf>
    <xf numFmtId="0" fontId="18" fillId="3" borderId="10" xfId="0" applyFont="1" applyFill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/>
    </xf>
    <xf numFmtId="0" fontId="19" fillId="0" borderId="15" xfId="1" applyFont="1" applyBorder="1" applyAlignment="1">
      <alignment horizontal="center" vertical="center"/>
    </xf>
    <xf numFmtId="0" fontId="19" fillId="0" borderId="28" xfId="1" applyFont="1" applyBorder="1" applyAlignment="1">
      <alignment horizontal="center" vertical="center"/>
    </xf>
    <xf numFmtId="0" fontId="18" fillId="3" borderId="21" xfId="0" applyFont="1" applyFill="1" applyBorder="1" applyAlignment="1">
      <alignment horizontal="center" vertical="center" wrapText="1"/>
    </xf>
    <xf numFmtId="0" fontId="24" fillId="7" borderId="4" xfId="0" applyFont="1" applyFill="1" applyBorder="1" applyAlignment="1">
      <alignment horizontal="center" vertical="center" wrapText="1"/>
    </xf>
    <xf numFmtId="0" fontId="21" fillId="5" borderId="1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</cellXfs>
  <cellStyles count="3">
    <cellStyle name="Excel Built-in Normal 2" xfId="2" xr:uid="{582E219C-005E-47C9-BD3F-C6DD3C10FA13}"/>
    <cellStyle name="Normal" xfId="0" builtinId="0"/>
    <cellStyle name="Normal 2 5 2" xfId="1" xr:uid="{D0651A41-05EB-4E36-BDB1-35F1F1C8F994}"/>
  </cellStyles>
  <dxfs count="69"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strike val="0"/>
        <color theme="0"/>
      </font>
      <fill>
        <patternFill>
          <bgColor rgb="FFFF0000"/>
        </patternFill>
      </fill>
    </dxf>
    <dxf>
      <font>
        <b/>
        <i val="0"/>
        <strike val="0"/>
      </font>
      <fill>
        <patternFill>
          <bgColor rgb="FFFFE79B"/>
        </patternFill>
      </fill>
    </dxf>
    <dxf>
      <font>
        <b/>
        <i val="0"/>
        <strike val="0"/>
        <color theme="0"/>
      </font>
      <fill>
        <patternFill>
          <bgColor rgb="FF92D050"/>
        </patternFill>
      </fill>
    </dxf>
    <dxf>
      <font>
        <b/>
        <i val="0"/>
        <strike val="0"/>
        <color theme="0"/>
      </font>
      <fill>
        <patternFill>
          <bgColor theme="0" tint="-0.24994659260841701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theme="0"/>
      </font>
      <fill>
        <patternFill>
          <bgColor theme="7"/>
        </patternFill>
      </fill>
    </dxf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rgb="FFFFE7E7"/>
        </patternFill>
      </fill>
    </dxf>
    <dxf>
      <font>
        <b/>
        <i val="0"/>
        <color theme="7" tint="-0.24994659260841701"/>
      </font>
      <fill>
        <patternFill>
          <bgColor theme="7" tint="0.79998168889431442"/>
        </patternFill>
      </fill>
    </dxf>
    <dxf>
      <font>
        <b/>
        <i val="0"/>
        <color rgb="FF00B050"/>
      </font>
      <fill>
        <patternFill>
          <bgColor theme="9" tint="0.79998168889431442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numFmt numFmtId="0" formatCode="General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Alliance Platt Light"/>
        <family val="3"/>
        <scheme val="none"/>
      </font>
      <alignment horizontal="center" vertical="center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0"/>
        <color theme="1"/>
        <name val="Alliance Platt Light"/>
        <family val="3"/>
        <scheme val="none"/>
      </font>
      <fill>
        <patternFill patternType="solid">
          <fgColor indexed="64"/>
          <bgColor theme="2" tint="-0.4999847407452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5" Type="http://schemas.openxmlformats.org/officeDocument/2006/relationships/customXml" Target="../customXml/item4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avillaseca/Dropbox/SG-PMC-2015/P-SG_Procesos_del_Sistema_de_Gesti&#243;n/Registros/Auditor&#237;as/Auditoria%20Interna%2002-2015/F-SG-05.03_CheckList_Auditoria_ISO-IEC_2700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dexusperu-my.sharepoint.com/Users/jmau/Dropbox/SG_PMC_2015/P-SG_Procesos_del_Sistema_de_Gesti&#243;n/P-SG-05_Auditorias_Internas/F-SG-05.02_CheckList_Auditoria_ISO-IEC_20000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quisitos obligatorios SGSI "/>
      <sheetName val="Resultado"/>
      <sheetName val="Consolidado 27K1"/>
    </sheetNames>
    <sheetDataSet>
      <sheetData sheetId="0">
        <row r="66">
          <cell r="D66">
            <v>27</v>
          </cell>
        </row>
      </sheetData>
      <sheetData sheetId="1">
        <row r="3">
          <cell r="B3" t="str">
            <v>No Implementado</v>
          </cell>
        </row>
      </sheetData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k ISO20000-1"/>
      <sheetName val="Resultados"/>
      <sheetName val="Tablas"/>
    </sheetNames>
    <sheetDataSet>
      <sheetData sheetId="0" refreshError="1"/>
      <sheetData sheetId="1" refreshError="1"/>
      <sheetData sheetId="2">
        <row r="5">
          <cell r="B5" t="str">
            <v>Implementado</v>
          </cell>
        </row>
        <row r="6">
          <cell r="B6" t="str">
            <v>No Implementado</v>
          </cell>
        </row>
        <row r="7">
          <cell r="B7" t="str">
            <v>En Proceso</v>
          </cell>
        </row>
        <row r="8">
          <cell r="B8" t="str">
            <v>No aplica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ED7FED-DFF2-4CFC-A74D-26554C0E4A60}" name="Tabla14" displayName="Tabla14" ref="A6:W12" totalsRowShown="0" headerRowDxfId="68" dataDxfId="67">
  <autoFilter ref="A6:W12" xr:uid="{268687AB-827B-445D-BBE6-4F948789389A}"/>
  <sortState xmlns:xlrd2="http://schemas.microsoft.com/office/spreadsheetml/2017/richdata2" ref="A7:R12">
    <sortCondition ref="I6:I12"/>
  </sortState>
  <tableColumns count="23">
    <tableColumn id="1" xr3:uid="{2335D543-4C2B-46CB-8DE1-A11F43DE17C9}" name="N°" dataDxfId="66"/>
    <tableColumn id="2" xr3:uid="{2B8F28E4-C1E3-4F94-A0B1-AC2403D2EF31}" name="CÓDIGO" dataDxfId="65"/>
    <tableColumn id="22" xr3:uid="{8BA231F8-2154-4273-AA68-12B4830EAD13}" name="PROCESO / SERVICIO" dataDxfId="64"/>
    <tableColumn id="5" xr3:uid="{D58DE0D9-2F94-4066-98EE-6407EC0BE14F}" name="AMBITO" dataDxfId="63"/>
    <tableColumn id="3" xr3:uid="{E547B708-B71E-4512-959B-61CAA16D9494}" name="TIPO " dataDxfId="62"/>
    <tableColumn id="4" xr3:uid="{E674F7E0-4BAB-475E-A693-7AA6DE806651}" name="DESCRIPCION DEL RIESGO" dataDxfId="61"/>
    <tableColumn id="6" xr3:uid="{162743F0-D147-40AB-8EF2-B6537C57048B}" name="AMENAZA" dataDxfId="60"/>
    <tableColumn id="8" xr3:uid="{794494E4-A819-41A0-A09C-B8A6EA328706}" name="VULNERABILIDAD / DEBILIDAD" dataDxfId="59"/>
    <tableColumn id="7" xr3:uid="{EB78E186-7CA5-4A27-8676-C6A2B828AB4B}" name="RIESGO" dataDxfId="58"/>
    <tableColumn id="12" xr3:uid="{9414682D-8355-4DC0-9EF7-6A2070F78934}" name="PROPIETARIO DEL RIESGO" dataDxfId="57"/>
    <tableColumn id="13" xr3:uid="{80E73E09-99A4-45E2-99E4-7BF5BC646128}" name="PROBABILIDAD_x000a_Alta=4, Media=3, Baja=2, Muy Baja=1" dataDxfId="56"/>
    <tableColumn id="15" xr3:uid="{F1609E8A-1A18-4EF5-BB6C-1B1C5BB3960C}" name="CONFIDENCIALIDAD" dataDxfId="55"/>
    <tableColumn id="16" xr3:uid="{CFEA2AAD-DC6A-47DD-BBB2-30FF186C4E5C}" name="INTEGRIDAD" dataDxfId="54"/>
    <tableColumn id="17" xr3:uid="{39362794-5CB6-44FE-9972-12944DC17747}" name="DISPONIBILIDAD" dataDxfId="53"/>
    <tableColumn id="18" xr3:uid="{D7C80945-6792-4754-A499-F6CBECFE57F3}" name="TOTAL IMPACTO C.I.D" dataDxfId="52">
      <calculatedColumnFormula array="1">_xlfn.IFS(SUM(L7:N7)&gt;=6,"Alto",SUM(L7:N7)&gt;=3,"Medio",SUM(L7:N7)&gt;=1,"Bajo",SUM(L7:N7)=0,"Muy Bajo")</calculatedColumnFormula>
    </tableColumn>
    <tableColumn id="19" xr3:uid="{750173C5-F1F8-4B29-9BBA-F15F628C2161}" name="VALOR DEL RIESGO" dataDxfId="51">
      <calculatedColumnFormula array="1">(_xlfn.IFS(SUM(L7:N7)&gt;=6,4,SUM(L7:N7)&gt;=3,3,SUM(L7:N7)&gt;=1,2,SUM(L7:N7)=0,1))*(_xlfn.IFS(K7="Alta",4,K7="Media",3,K7="Baja",2,K7="Muy baja",1))</calculatedColumnFormula>
    </tableColumn>
    <tableColumn id="20" xr3:uid="{95F17A49-6918-4166-A786-0FC5F1B65806}" name="NIVEL DE RIESGO" dataDxfId="50">
      <calculatedColumnFormula>_xlfn.IFS(P7&gt;=9,"Alto",P7&gt;=5,"Medio",O7&gt;1,"Bajo")</calculatedColumnFormula>
    </tableColumn>
    <tableColumn id="21" xr3:uid="{95D711CC-EA9B-4B3B-ACC6-9815750008DC}" name="GRADO DE ACEPTACIÓN" dataDxfId="49">
      <calculatedColumnFormula>_xlfn.IFS(Q7="Alto","Intolerable",Q7="Medio","Moderado",Q7="Bajo","Tolerable")</calculatedColumnFormula>
    </tableColumn>
    <tableColumn id="9" xr3:uid="{A9B2C236-80C4-413F-9BBC-F0E7DB4FCE13}" name="CONTROL VINCULADO AL TRATAMIENTO" dataDxfId="48"/>
    <tableColumn id="10" xr3:uid="{6406C03B-9F0B-4EA0-8E36-7B0733A4CE86}" name="ACCIONES" dataDxfId="47"/>
    <tableColumn id="11" xr3:uid="{25158BD0-14CE-44D9-9D60-923241C75F8F}" name="TAREAS" dataDxfId="46"/>
    <tableColumn id="14" xr3:uid="{6E0DDA3A-DF73-4718-BBB2-3C8DB8A4113D}" name="PERIORO DE IMPLEMENTACION / EJECUCIÓN" dataDxfId="45"/>
    <tableColumn id="23" xr3:uid="{28AFA607-C6E3-45FF-806B-E072C3D2B240}" name="RESPONSABLE DEL TRATAMIENTO" dataDxfId="44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3FBC70E-CA6C-47BC-A8E2-16BDC65143BD}" name="Tabla3" displayName="Tabla3" ref="D2:D9" totalsRowShown="0" headerRowDxfId="43" dataDxfId="42">
  <autoFilter ref="D2:D9" xr:uid="{63FBC70E-CA6C-47BC-A8E2-16BDC65143BD}"/>
  <tableColumns count="1">
    <tableColumn id="1" xr3:uid="{98B5FBD9-BF60-4E23-95C5-37C6C1B7C0EB}" name="TIPO DE ACTIVO" dataDxfId="41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F72E9268-BBBA-4699-9C04-0117C7E936E9}" name="Tabla4" displayName="Tabla4" ref="B2:B12" totalsRowShown="0" headerRowDxfId="40" dataDxfId="39">
  <autoFilter ref="B2:B12" xr:uid="{F72E9268-BBBA-4699-9C04-0117C7E936E9}"/>
  <tableColumns count="1">
    <tableColumn id="1" xr3:uid="{96424190-3654-4D10-BADE-1ACC0565EE02}" name="PROCESO" dataDxfId="38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4DD7D2C0-677E-4387-B3E8-1AB443F3EACE}" name="Tabla5" displayName="Tabla5" ref="F2:F7" totalsRowShown="0" headerRowDxfId="37" dataDxfId="35" headerRowBorderDxfId="36" tableBorderDxfId="34" totalsRowBorderDxfId="33">
  <autoFilter ref="F2:F7" xr:uid="{4DD7D2C0-677E-4387-B3E8-1AB443F3EACE}"/>
  <tableColumns count="1">
    <tableColumn id="1" xr3:uid="{2A8A319D-3263-46EE-B787-53CFFA075F05}" name="OPCIONES DE TRATAMIENTO DE RIESGO" dataDxfId="32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92ECF-0EA7-483F-9505-5A850B52E342}">
  <sheetPr>
    <tabColor theme="0"/>
  </sheetPr>
  <dimension ref="A1:W12"/>
  <sheetViews>
    <sheetView tabSelected="1" view="pageBreakPreview" topLeftCell="J1" zoomScaleNormal="70" zoomScaleSheetLayoutView="100" zoomScalePageLayoutView="55" workbookViewId="0">
      <selection activeCell="Q5" sqref="Q5:R5"/>
    </sheetView>
  </sheetViews>
  <sheetFormatPr baseColWidth="10" defaultRowHeight="15" x14ac:dyDescent="0.25"/>
  <cols>
    <col min="1" max="1" width="5.42578125" style="1" customWidth="1"/>
    <col min="2" max="2" width="11.42578125" style="12"/>
    <col min="3" max="3" width="17.7109375" style="12" customWidth="1"/>
    <col min="4" max="4" width="14.5703125" customWidth="1"/>
    <col min="5" max="5" width="14.42578125" customWidth="1"/>
    <col min="6" max="6" width="33.28515625" style="52" customWidth="1"/>
    <col min="7" max="7" width="36.85546875" customWidth="1"/>
    <col min="8" max="8" width="60.140625" customWidth="1"/>
    <col min="9" max="9" width="25.7109375" customWidth="1"/>
    <col min="10" max="10" width="18.85546875" customWidth="1"/>
    <col min="11" max="11" width="21.85546875" style="2" customWidth="1"/>
    <col min="12" max="12" width="26.5703125" customWidth="1"/>
    <col min="13" max="13" width="18.28515625" customWidth="1"/>
    <col min="14" max="14" width="22.42578125" customWidth="1"/>
    <col min="15" max="15" width="18.85546875" customWidth="1"/>
    <col min="16" max="16" width="17.140625" customWidth="1"/>
    <col min="17" max="17" width="15.7109375" customWidth="1"/>
    <col min="18" max="18" width="18.5703125" customWidth="1"/>
    <col min="19" max="19" width="26.7109375" style="52" customWidth="1"/>
    <col min="20" max="20" width="40.140625" style="1" customWidth="1"/>
    <col min="21" max="21" width="64.5703125" customWidth="1"/>
    <col min="22" max="22" width="21.28515625" customWidth="1"/>
    <col min="23" max="23" width="33.5703125" customWidth="1"/>
  </cols>
  <sheetData>
    <row r="1" spans="1:23" ht="36.75" customHeight="1" x14ac:dyDescent="0.25">
      <c r="A1" s="96" t="s">
        <v>480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</row>
    <row r="2" spans="1:23" ht="28.5" customHeight="1" x14ac:dyDescent="0.35">
      <c r="A2" s="101" t="s">
        <v>10</v>
      </c>
      <c r="B2" s="101"/>
      <c r="C2" s="101"/>
      <c r="D2" s="102"/>
      <c r="E2" s="102"/>
      <c r="F2" s="53"/>
      <c r="G2" s="53"/>
      <c r="H2" s="50"/>
      <c r="I2" s="10"/>
      <c r="J2" s="10"/>
      <c r="K2" s="10"/>
      <c r="L2" s="10"/>
      <c r="M2" s="10"/>
      <c r="N2" s="10"/>
      <c r="O2" s="10"/>
      <c r="P2" s="10"/>
      <c r="Q2" s="10"/>
      <c r="R2" s="10"/>
      <c r="S2" s="56"/>
      <c r="T2" s="10"/>
      <c r="U2" s="10"/>
    </row>
    <row r="3" spans="1:23" ht="28.5" customHeight="1" x14ac:dyDescent="0.35">
      <c r="A3" s="101" t="s">
        <v>11</v>
      </c>
      <c r="B3" s="101"/>
      <c r="C3" s="101"/>
      <c r="D3" s="103"/>
      <c r="E3" s="103"/>
      <c r="F3" s="54"/>
      <c r="G3" s="54"/>
      <c r="H3" s="49"/>
      <c r="I3" s="10"/>
      <c r="J3" s="10"/>
      <c r="K3" s="10"/>
      <c r="L3" s="10"/>
      <c r="M3" s="11"/>
      <c r="N3" s="10"/>
      <c r="O3" s="10"/>
      <c r="P3" s="10"/>
      <c r="Q3" s="10"/>
      <c r="R3" s="10"/>
      <c r="S3" s="56"/>
      <c r="T3" s="10"/>
      <c r="U3" s="10"/>
    </row>
    <row r="4" spans="1:23" ht="28.5" customHeight="1" x14ac:dyDescent="0.35">
      <c r="A4" s="57"/>
      <c r="B4" s="57"/>
      <c r="C4" s="57"/>
      <c r="D4" s="49"/>
      <c r="E4" s="49"/>
      <c r="F4" s="54"/>
      <c r="G4" s="54"/>
      <c r="H4" s="49"/>
      <c r="I4" s="10"/>
      <c r="J4" s="10"/>
      <c r="K4" s="10"/>
      <c r="L4" s="10"/>
      <c r="M4" s="11"/>
      <c r="N4" s="10"/>
      <c r="O4" s="10"/>
      <c r="P4" s="10"/>
      <c r="Q4" s="10"/>
      <c r="R4" s="10"/>
      <c r="S4" s="56"/>
      <c r="T4" s="10"/>
      <c r="U4" s="10"/>
    </row>
    <row r="5" spans="1:23" ht="27" customHeight="1" x14ac:dyDescent="0.35">
      <c r="G5" s="97" t="s">
        <v>18</v>
      </c>
      <c r="H5" s="97"/>
      <c r="I5" s="97"/>
      <c r="J5" s="10"/>
      <c r="L5" s="98" t="s">
        <v>495</v>
      </c>
      <c r="M5" s="99"/>
      <c r="N5" s="99"/>
      <c r="O5" s="99"/>
      <c r="P5" s="100"/>
      <c r="Q5" s="95" t="s">
        <v>13</v>
      </c>
      <c r="R5" s="95"/>
      <c r="S5" s="98" t="s">
        <v>460</v>
      </c>
      <c r="T5" s="99"/>
      <c r="U5" s="99"/>
      <c r="V5" s="99"/>
      <c r="W5" s="100"/>
    </row>
    <row r="6" spans="1:23" s="55" customFormat="1" ht="45" x14ac:dyDescent="0.25">
      <c r="A6" s="85" t="s">
        <v>0</v>
      </c>
      <c r="B6" s="86" t="s">
        <v>12</v>
      </c>
      <c r="C6" s="86" t="s">
        <v>443</v>
      </c>
      <c r="D6" s="85" t="s">
        <v>2</v>
      </c>
      <c r="E6" s="85" t="s">
        <v>486</v>
      </c>
      <c r="F6" s="85" t="s">
        <v>449</v>
      </c>
      <c r="G6" s="86" t="s">
        <v>17</v>
      </c>
      <c r="H6" s="85" t="s">
        <v>3</v>
      </c>
      <c r="I6" s="86" t="s">
        <v>447</v>
      </c>
      <c r="J6" s="86" t="s">
        <v>445</v>
      </c>
      <c r="K6" s="87" t="s">
        <v>471</v>
      </c>
      <c r="L6" s="85" t="s">
        <v>73</v>
      </c>
      <c r="M6" s="85" t="s">
        <v>72</v>
      </c>
      <c r="N6" s="85" t="s">
        <v>71</v>
      </c>
      <c r="O6" s="85" t="s">
        <v>4</v>
      </c>
      <c r="P6" s="85" t="s">
        <v>14</v>
      </c>
      <c r="Q6" s="85" t="s">
        <v>15</v>
      </c>
      <c r="R6" s="85" t="s">
        <v>5</v>
      </c>
      <c r="S6" s="85" t="s">
        <v>464</v>
      </c>
      <c r="T6" s="85" t="s">
        <v>461</v>
      </c>
      <c r="U6" s="85" t="s">
        <v>462</v>
      </c>
      <c r="V6" s="85" t="s">
        <v>463</v>
      </c>
      <c r="W6" s="85" t="s">
        <v>6</v>
      </c>
    </row>
    <row r="7" spans="1:23" ht="51" customHeight="1" x14ac:dyDescent="0.25">
      <c r="A7" s="5">
        <v>1</v>
      </c>
      <c r="B7" s="5" t="s">
        <v>481</v>
      </c>
      <c r="C7" s="5" t="s">
        <v>16</v>
      </c>
      <c r="D7" s="5" t="s">
        <v>446</v>
      </c>
      <c r="E7" s="5" t="s">
        <v>23</v>
      </c>
      <c r="F7" s="6" t="s">
        <v>450</v>
      </c>
      <c r="G7" s="8" t="s">
        <v>42</v>
      </c>
      <c r="H7" s="8" t="s">
        <v>43</v>
      </c>
      <c r="I7" s="51" t="s">
        <v>44</v>
      </c>
      <c r="J7" s="6" t="s">
        <v>448</v>
      </c>
      <c r="K7" s="13" t="s">
        <v>7</v>
      </c>
      <c r="L7" s="5">
        <v>2</v>
      </c>
      <c r="M7" s="5">
        <v>1</v>
      </c>
      <c r="N7" s="5">
        <v>1</v>
      </c>
      <c r="O7" s="5" t="str" cm="1">
        <f t="array" ref="O7">_xlfn.IFS(SUM(L7:N7)&gt;=6,"Alto",SUM(L7:N7)&gt;=3,"Medio",SUM(L7:N7)&gt;=1,"Bajo",SUM(L7:N7)=0,"Muy Bajo")</f>
        <v>Medio</v>
      </c>
      <c r="P7" s="5" cm="1">
        <f t="array" ref="P7">(_xlfn.IFS(SUM(L7:N7)&gt;=6,4,SUM(L7:N7)&gt;=3,3,SUM(L7:N7)&gt;=1,2,SUM(L7:N7)=0,1))*(_xlfn.IFS(K7="Alta",4,K7="Media",3,K7="Baja",2,K7="Muy baja",1))</f>
        <v>6</v>
      </c>
      <c r="Q7" s="5" t="str">
        <f t="shared" ref="Q7:Q11" si="0">_xlfn.IFS(P7&gt;=9,"Alto",P7&gt;=5,"Medio",O7&gt;1,"Bajo")</f>
        <v>Medio</v>
      </c>
      <c r="R7" s="5" t="str">
        <f>_xlfn.IFS(Q7="Alto","Intolerable",Q7="Medio","Moderado",Q7="Bajo","Tolerable")</f>
        <v>Moderado</v>
      </c>
      <c r="S7" s="6" t="s">
        <v>473</v>
      </c>
      <c r="T7" s="51" t="s">
        <v>487</v>
      </c>
      <c r="U7" s="51" t="s">
        <v>497</v>
      </c>
      <c r="V7" s="6" t="s">
        <v>496</v>
      </c>
      <c r="W7" s="6" t="s">
        <v>465</v>
      </c>
    </row>
    <row r="8" spans="1:23" ht="128.25" customHeight="1" x14ac:dyDescent="0.25">
      <c r="A8" s="5">
        <v>2</v>
      </c>
      <c r="B8" s="5" t="s">
        <v>482</v>
      </c>
      <c r="C8" s="5" t="s">
        <v>16</v>
      </c>
      <c r="D8" s="5" t="s">
        <v>446</v>
      </c>
      <c r="E8" s="5" t="s">
        <v>25</v>
      </c>
      <c r="F8" s="6" t="s">
        <v>452</v>
      </c>
      <c r="G8" s="9" t="s">
        <v>79</v>
      </c>
      <c r="H8" s="9" t="s">
        <v>454</v>
      </c>
      <c r="I8" s="51" t="s">
        <v>50</v>
      </c>
      <c r="J8" s="6" t="s">
        <v>448</v>
      </c>
      <c r="K8" s="3" t="s">
        <v>8</v>
      </c>
      <c r="L8" s="5">
        <v>2</v>
      </c>
      <c r="M8" s="5">
        <v>2</v>
      </c>
      <c r="N8" s="5">
        <v>2</v>
      </c>
      <c r="O8" s="5" t="str" cm="1">
        <f t="array" ref="O8">_xlfn.IFS(SUM(L8:N8)&gt;=6,"Alto",SUM(L8:N8)&gt;=3,"Medio",SUM(L8:N8)&gt;=1,"Bajo",SUM(L8:N8)=0,"Muy Bajo")</f>
        <v>Alto</v>
      </c>
      <c r="P8" s="5" cm="1">
        <f t="array" ref="P8">(_xlfn.IFS(SUM(L8:N8)&gt;=6,4,SUM(L8:N8)&gt;=3,3,SUM(L8:N8)&gt;=1,2,SUM(L8:N8)=0,1))*(_xlfn.IFS(K8="Alta",4,K8="Media",3,K8="Baja",2,K8="Muy baja",1))</f>
        <v>12</v>
      </c>
      <c r="Q8" s="5" t="str">
        <f t="shared" si="0"/>
        <v>Alto</v>
      </c>
      <c r="R8" s="5" t="str">
        <f t="shared" ref="R8:R11" si="1">_xlfn.IFS(Q8="Alto","Intolerable",Q8="Medio","Moderado",Q8="Bajo","Tolerable")</f>
        <v>Intolerable</v>
      </c>
      <c r="S8" s="6" t="s">
        <v>475</v>
      </c>
      <c r="T8" s="51" t="s">
        <v>488</v>
      </c>
      <c r="U8" s="51" t="s">
        <v>497</v>
      </c>
      <c r="V8" s="6" t="s">
        <v>496</v>
      </c>
      <c r="W8" s="6" t="s">
        <v>465</v>
      </c>
    </row>
    <row r="9" spans="1:23" ht="82.5" customHeight="1" x14ac:dyDescent="0.25">
      <c r="A9" s="5">
        <v>3</v>
      </c>
      <c r="B9" s="5" t="s">
        <v>483</v>
      </c>
      <c r="C9" s="5" t="s">
        <v>16</v>
      </c>
      <c r="D9" s="5" t="s">
        <v>446</v>
      </c>
      <c r="E9" s="5" t="s">
        <v>33</v>
      </c>
      <c r="F9" s="6" t="s">
        <v>455</v>
      </c>
      <c r="G9" s="9" t="s">
        <v>125</v>
      </c>
      <c r="H9" s="9" t="s">
        <v>453</v>
      </c>
      <c r="I9" s="51" t="s">
        <v>50</v>
      </c>
      <c r="J9" s="7" t="s">
        <v>9</v>
      </c>
      <c r="K9" s="3" t="s">
        <v>7</v>
      </c>
      <c r="L9" s="5">
        <v>3</v>
      </c>
      <c r="M9" s="5">
        <v>2</v>
      </c>
      <c r="N9" s="5">
        <v>3</v>
      </c>
      <c r="O9" s="5" t="str" cm="1">
        <f t="array" ref="O9">_xlfn.IFS(SUM(L9:N9)&gt;=6,"Alto",SUM(L9:N9)&gt;=3,"Medio",SUM(L9:N9)&gt;=1,"Bajo",SUM(L9:N9)=0,"Muy Bajo")</f>
        <v>Alto</v>
      </c>
      <c r="P9" s="5" cm="1">
        <f t="array" ref="P9">(_xlfn.IFS(SUM(L9:N9)&gt;=6,4,SUM(L9:N9)&gt;=3,3,SUM(L9:N9)&gt;=1,2,SUM(L9:N9)=0,1))*(_xlfn.IFS(K9="Alta",4,K9="Media",3,K9="Baja",2,K9="Muy baja",1))</f>
        <v>8</v>
      </c>
      <c r="Q9" s="5" t="str">
        <f t="shared" si="0"/>
        <v>Medio</v>
      </c>
      <c r="R9" s="5" t="str">
        <f t="shared" si="1"/>
        <v>Moderado</v>
      </c>
      <c r="S9" s="6" t="s">
        <v>474</v>
      </c>
      <c r="T9" s="51" t="s">
        <v>488</v>
      </c>
      <c r="U9" s="51" t="s">
        <v>497</v>
      </c>
      <c r="V9" s="6" t="s">
        <v>496</v>
      </c>
      <c r="W9" s="6" t="s">
        <v>465</v>
      </c>
    </row>
    <row r="10" spans="1:23" ht="114.75" customHeight="1" x14ac:dyDescent="0.25">
      <c r="A10" s="5">
        <v>4</v>
      </c>
      <c r="B10" s="5" t="s">
        <v>484</v>
      </c>
      <c r="C10" s="5" t="s">
        <v>16</v>
      </c>
      <c r="D10" s="5" t="s">
        <v>446</v>
      </c>
      <c r="E10" s="5" t="s">
        <v>31</v>
      </c>
      <c r="F10" s="6" t="s">
        <v>456</v>
      </c>
      <c r="G10" s="9" t="s">
        <v>58</v>
      </c>
      <c r="H10" s="9" t="s">
        <v>490</v>
      </c>
      <c r="I10" s="51" t="s">
        <v>50</v>
      </c>
      <c r="J10" s="7" t="s">
        <v>458</v>
      </c>
      <c r="K10" s="3" t="s">
        <v>8</v>
      </c>
      <c r="L10" s="5">
        <v>2</v>
      </c>
      <c r="M10" s="5">
        <v>2</v>
      </c>
      <c r="N10" s="5">
        <v>2</v>
      </c>
      <c r="O10" s="5" t="str" cm="1">
        <f t="array" ref="O10">_xlfn.IFS(SUM(L10:N10)&gt;=6,"Alto",SUM(L10:N10)&gt;=3,"Medio",SUM(L10:N10)&gt;=1,"Bajo",SUM(L10:N10)=0,"Muy Bajo")</f>
        <v>Alto</v>
      </c>
      <c r="P10" s="5" cm="1">
        <f t="array" ref="P10">(_xlfn.IFS(SUM(L10:N10)&gt;=6,4,SUM(L10:N10)&gt;=3,3,SUM(L10:N10)&gt;=1,2,SUM(L10:N10)=0,1))*(_xlfn.IFS(K10="Alta",4,K10="Media",3,K10="Baja",2,K10="Muy baja",1))</f>
        <v>12</v>
      </c>
      <c r="Q10" s="5" t="str">
        <f t="shared" si="0"/>
        <v>Alto</v>
      </c>
      <c r="R10" s="5" t="str">
        <f t="shared" si="1"/>
        <v>Intolerable</v>
      </c>
      <c r="S10" s="6" t="s">
        <v>477</v>
      </c>
      <c r="T10" s="51" t="s">
        <v>476</v>
      </c>
      <c r="U10" s="51" t="s">
        <v>497</v>
      </c>
      <c r="V10" s="6" t="s">
        <v>496</v>
      </c>
      <c r="W10" s="6" t="s">
        <v>465</v>
      </c>
    </row>
    <row r="11" spans="1:23" ht="58.5" customHeight="1" x14ac:dyDescent="0.25">
      <c r="A11" s="5">
        <v>5</v>
      </c>
      <c r="B11" s="5" t="s">
        <v>485</v>
      </c>
      <c r="C11" s="5" t="s">
        <v>16</v>
      </c>
      <c r="D11" s="5" t="s">
        <v>446</v>
      </c>
      <c r="E11" s="5" t="s">
        <v>35</v>
      </c>
      <c r="F11" s="6" t="s">
        <v>451</v>
      </c>
      <c r="G11" s="9" t="s">
        <v>156</v>
      </c>
      <c r="H11" s="9" t="s">
        <v>157</v>
      </c>
      <c r="I11" s="51" t="s">
        <v>105</v>
      </c>
      <c r="J11" s="7" t="s">
        <v>457</v>
      </c>
      <c r="K11" s="3" t="s">
        <v>7</v>
      </c>
      <c r="L11" s="5">
        <v>3</v>
      </c>
      <c r="M11" s="5">
        <v>2</v>
      </c>
      <c r="N11" s="5">
        <v>3</v>
      </c>
      <c r="O11" s="5" t="str" cm="1">
        <f t="array" ref="O11">_xlfn.IFS(SUM(L11:N11)&gt;=6,"Alto",SUM(L11:N11)&gt;=3,"Medio",SUM(L11:N11)&gt;=1,"Bajo",SUM(L11:N11)=0,"Muy Bajo")</f>
        <v>Alto</v>
      </c>
      <c r="P11" s="5" cm="1">
        <f t="array" ref="P11">(_xlfn.IFS(SUM(L11:N11)&gt;=6,4,SUM(L11:N11)&gt;=3,3,SUM(L11:N11)&gt;=1,2,SUM(L11:N11)=0,1))*(_xlfn.IFS(K11="Alta",4,K11="Media",3,K11="Baja",2,K11="Muy baja",1))</f>
        <v>8</v>
      </c>
      <c r="Q11" s="5" t="str">
        <f t="shared" si="0"/>
        <v>Medio</v>
      </c>
      <c r="R11" s="5" t="str">
        <f t="shared" si="1"/>
        <v>Moderado</v>
      </c>
      <c r="S11" s="6" t="s">
        <v>472</v>
      </c>
      <c r="T11" s="51" t="s">
        <v>478</v>
      </c>
      <c r="U11" s="51" t="s">
        <v>497</v>
      </c>
      <c r="V11" s="6" t="s">
        <v>496</v>
      </c>
      <c r="W11" s="6" t="s">
        <v>479</v>
      </c>
    </row>
    <row r="12" spans="1:23" x14ac:dyDescent="0.25">
      <c r="A12" s="5"/>
      <c r="B12" s="5"/>
      <c r="C12" s="5"/>
      <c r="D12" s="5"/>
      <c r="E12" s="5"/>
      <c r="F12" s="6"/>
      <c r="G12" s="9"/>
      <c r="H12" s="9"/>
      <c r="I12" s="51"/>
      <c r="J12" s="7"/>
      <c r="K12" s="3"/>
      <c r="L12" s="5"/>
      <c r="M12" s="5"/>
      <c r="N12" s="5"/>
      <c r="O12" s="5"/>
      <c r="P12" s="5"/>
      <c r="Q12" s="5"/>
      <c r="R12" s="5"/>
      <c r="S12" s="6"/>
      <c r="T12" s="6"/>
      <c r="U12" s="5"/>
      <c r="V12" s="6"/>
      <c r="W12" s="6"/>
    </row>
  </sheetData>
  <mergeCells count="9">
    <mergeCell ref="Q5:R5"/>
    <mergeCell ref="A1:T1"/>
    <mergeCell ref="G5:I5"/>
    <mergeCell ref="L5:P5"/>
    <mergeCell ref="A2:C2"/>
    <mergeCell ref="A3:C3"/>
    <mergeCell ref="D2:E2"/>
    <mergeCell ref="D3:E3"/>
    <mergeCell ref="S5:W5"/>
  </mergeCells>
  <phoneticPr fontId="3" type="noConversion"/>
  <conditionalFormatting sqref="K7:K12">
    <cfRule type="containsText" dxfId="31" priority="40" operator="containsText" text="Muy Baja">
      <formula>NOT(ISERROR(SEARCH("Muy Baja",K7)))</formula>
    </cfRule>
    <cfRule type="containsText" dxfId="30" priority="41" operator="containsText" text="Baja">
      <formula>NOT(ISERROR(SEARCH("Baja",K7)))</formula>
    </cfRule>
    <cfRule type="containsText" dxfId="29" priority="42" operator="containsText" text="Media">
      <formula>NOT(ISERROR(SEARCH("Media",K7)))</formula>
    </cfRule>
    <cfRule type="containsText" dxfId="28" priority="43" operator="containsText" text="Alta">
      <formula>NOT(ISERROR(SEARCH("Alta",K7)))</formula>
    </cfRule>
  </conditionalFormatting>
  <conditionalFormatting sqref="O7:O12">
    <cfRule type="containsText" dxfId="27" priority="12" operator="containsText" text="Muy Bajo">
      <formula>NOT(ISERROR(SEARCH("Muy Bajo",O7)))</formula>
    </cfRule>
    <cfRule type="containsText" dxfId="26" priority="13" operator="containsText" text="Alto">
      <formula>NOT(ISERROR(SEARCH("Alto",O7)))</formula>
    </cfRule>
    <cfRule type="containsText" dxfId="25" priority="14" operator="containsText" text="Medio">
      <formula>NOT(ISERROR(SEARCH("Medio",O7)))</formula>
    </cfRule>
    <cfRule type="containsText" dxfId="24" priority="15" operator="containsText" text="Bajo">
      <formula>NOT(ISERROR(SEARCH("Bajo",O7)))</formula>
    </cfRule>
  </conditionalFormatting>
  <conditionalFormatting sqref="O8:O12 Q7:Q12">
    <cfRule type="containsText" dxfId="23" priority="23" operator="containsText" text="Alto">
      <formula>NOT(ISERROR(SEARCH("Alto",O7)))</formula>
    </cfRule>
  </conditionalFormatting>
  <conditionalFormatting sqref="O8:O12">
    <cfRule type="containsText" dxfId="22" priority="22" operator="containsText" text="Medio">
      <formula>NOT(ISERROR(SEARCH("Medio",O8)))</formula>
    </cfRule>
  </conditionalFormatting>
  <conditionalFormatting sqref="P7:P12">
    <cfRule type="containsText" dxfId="21" priority="8" operator="containsText" text="Muy Bajo">
      <formula>NOT(ISERROR(SEARCH("Muy Bajo",P7)))</formula>
    </cfRule>
    <cfRule type="containsText" dxfId="20" priority="9" operator="containsText" text="Bajo">
      <formula>NOT(ISERROR(SEARCH("Bajo",P7)))</formula>
    </cfRule>
    <cfRule type="containsText" dxfId="19" priority="10" operator="containsText" text="Medio">
      <formula>NOT(ISERROR(SEARCH("Medio",P7)))</formula>
    </cfRule>
    <cfRule type="containsText" dxfId="18" priority="11" operator="containsText" text="Alto">
      <formula>NOT(ISERROR(SEARCH("Alto",P7)))</formula>
    </cfRule>
  </conditionalFormatting>
  <conditionalFormatting sqref="Q7:Q12">
    <cfRule type="containsText" dxfId="17" priority="2" operator="containsText" text="Muy Bajo">
      <formula>NOT(ISERROR(SEARCH("Muy Bajo",Q7)))</formula>
    </cfRule>
    <cfRule type="containsText" dxfId="16" priority="3" operator="containsText" text="Bajo">
      <formula>NOT(ISERROR(SEARCH("Bajo",Q7)))</formula>
    </cfRule>
    <cfRule type="containsText" dxfId="15" priority="4" operator="containsText" text="Medio">
      <formula>NOT(ISERROR(SEARCH("Medio",Q7)))</formula>
    </cfRule>
  </conditionalFormatting>
  <conditionalFormatting sqref="R7:R12">
    <cfRule type="beginsWith" dxfId="14" priority="5" operator="beginsWith" text="Tolerable">
      <formula>LEFT(R7,LEN("Tolerable"))="Tolerable"</formula>
    </cfRule>
    <cfRule type="containsText" dxfId="13" priority="6" operator="containsText" text="Moderado">
      <formula>NOT(ISERROR(SEARCH("Moderado",R7)))</formula>
    </cfRule>
    <cfRule type="containsText" dxfId="12" priority="7" operator="containsText" text="Intolerable">
      <formula>NOT(ISERROR(SEARCH("Intolerable",R7)))</formula>
    </cfRule>
  </conditionalFormatting>
  <dataValidations xWindow="1533" yWindow="696" count="3">
    <dataValidation allowBlank="1" showInputMessage="1" showErrorMessage="1" errorTitle="Valor de Impacto" error="SOLO PUEDE USAR UN VALOR DE IMPACTO. BIEN EL DE LA COLUMNA &quot;O&quot; O EL DE LA COLUMA &quot;S&quot;" promptTitle="Valor de Impacto" prompt="OJO: No se puede utilizar a la vez los valores de la columna O y los de la columna S" sqref="P7:P12" xr:uid="{14A009BE-0823-4376-B11F-0DCC8120B29A}"/>
    <dataValidation type="list" allowBlank="1" showInputMessage="1" showErrorMessage="1" sqref="K7:K12" xr:uid="{9698FC3C-7881-4672-91C0-030118E32881}">
      <formula1>"Alta, Media, Baja, Muy Baja"</formula1>
    </dataValidation>
    <dataValidation type="list" showInputMessage="1" showErrorMessage="1" sqref="L7:N12" xr:uid="{D8A32B84-322B-4828-A9FD-ABC636B1D3E2}">
      <formula1>"No aplica, 0,1,2,3"</formula1>
    </dataValidation>
  </dataValidations>
  <pageMargins left="1.1811023622047245" right="1.1811023622047245" top="0.98425196850393704" bottom="0.98425196850393704" header="0.51181102362204722" footer="0.51181102362204722"/>
  <pageSetup paperSize="9" scale="19" orientation="landscape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xWindow="1533" yWindow="696" count="3">
        <x14:dataValidation type="list" allowBlank="1" showInputMessage="1" showErrorMessage="1" xr:uid="{DC654ECA-83A4-4F20-A6D6-2C1BA6345C57}">
          <x14:formula1>
            <xm:f>Datos!$B$3:$B$11</xm:f>
          </x14:formula1>
          <xm:sqref>C7:C11</xm:sqref>
        </x14:dataValidation>
        <x14:dataValidation type="list" allowBlank="1" showInputMessage="1" showErrorMessage="1" xr:uid="{9F809F88-7004-431E-9ED6-9580FD9CDB55}">
          <x14:formula1>
            <xm:f>Datos!$B$4:$B$11</xm:f>
          </x14:formula1>
          <xm:sqref>C12</xm:sqref>
        </x14:dataValidation>
        <x14:dataValidation type="list" allowBlank="1" showInputMessage="1" showErrorMessage="1" xr:uid="{42958CFC-5B88-4F1A-8DD1-63C1E4DFA08F}">
          <x14:formula1>
            <xm:f>Datos!$D$3:$D$9</xm:f>
          </x14:formula1>
          <xm:sqref>E7:E12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4E7AD-CA6E-4636-B076-70884D94435D}">
  <sheetPr>
    <pageSetUpPr fitToPage="1"/>
  </sheetPr>
  <dimension ref="B2:K91"/>
  <sheetViews>
    <sheetView zoomScale="130" zoomScaleNormal="130" workbookViewId="0">
      <selection activeCell="D11" sqref="D11"/>
    </sheetView>
  </sheetViews>
  <sheetFormatPr baseColWidth="10" defaultColWidth="8.7109375" defaultRowHeight="15" x14ac:dyDescent="0.25"/>
  <cols>
    <col min="1" max="1" width="4.7109375" customWidth="1"/>
    <col min="2" max="2" width="20.42578125" customWidth="1"/>
    <col min="3" max="3" width="44.85546875" customWidth="1"/>
    <col min="4" max="4" width="39.140625" customWidth="1"/>
    <col min="5" max="5" width="28.140625" customWidth="1"/>
    <col min="7" max="7" width="7.42578125" customWidth="1"/>
    <col min="8" max="8" width="12.85546875" customWidth="1"/>
    <col min="9" max="9" width="48.42578125" customWidth="1"/>
    <col min="10" max="10" width="49.7109375" customWidth="1"/>
    <col min="11" max="11" width="49.140625" customWidth="1"/>
    <col min="12" max="12" width="35" customWidth="1"/>
  </cols>
  <sheetData>
    <row r="2" spans="2:11" ht="24" thickBot="1" x14ac:dyDescent="0.4">
      <c r="B2" s="14" t="s">
        <v>37</v>
      </c>
    </row>
    <row r="3" spans="2:11" ht="16.5" thickBot="1" x14ac:dyDescent="0.3">
      <c r="G3" s="115" t="s">
        <v>459</v>
      </c>
      <c r="H3" s="116"/>
      <c r="I3" s="116"/>
      <c r="J3" s="116"/>
    </row>
    <row r="4" spans="2:11" ht="16.5" thickBot="1" x14ac:dyDescent="0.3">
      <c r="B4" s="15" t="s">
        <v>1</v>
      </c>
      <c r="C4" s="16" t="s">
        <v>17</v>
      </c>
      <c r="D4" s="17" t="s">
        <v>38</v>
      </c>
      <c r="E4" s="18" t="s">
        <v>39</v>
      </c>
      <c r="G4" s="120" t="s">
        <v>70</v>
      </c>
      <c r="H4" s="121"/>
      <c r="I4" s="19" t="s">
        <v>40</v>
      </c>
      <c r="J4" s="19" t="s">
        <v>41</v>
      </c>
    </row>
    <row r="5" spans="2:11" ht="38.65" customHeight="1" thickBot="1" x14ac:dyDescent="0.3">
      <c r="B5" s="122" t="s">
        <v>23</v>
      </c>
      <c r="C5" s="58" t="s">
        <v>42</v>
      </c>
      <c r="D5" s="59" t="s">
        <v>43</v>
      </c>
      <c r="E5" s="74" t="s">
        <v>44</v>
      </c>
      <c r="G5" s="20">
        <v>4</v>
      </c>
      <c r="H5" s="21" t="s">
        <v>45</v>
      </c>
      <c r="I5" s="22" t="s">
        <v>46</v>
      </c>
      <c r="J5" s="23" t="s">
        <v>47</v>
      </c>
    </row>
    <row r="6" spans="2:11" ht="29.25" thickBot="1" x14ac:dyDescent="0.3">
      <c r="B6" s="123"/>
      <c r="C6" s="58" t="s">
        <v>48</v>
      </c>
      <c r="D6" s="59" t="s">
        <v>49</v>
      </c>
      <c r="E6" s="74" t="s">
        <v>50</v>
      </c>
      <c r="G6" s="24">
        <v>3</v>
      </c>
      <c r="H6" s="25" t="s">
        <v>8</v>
      </c>
      <c r="I6" s="26" t="s">
        <v>51</v>
      </c>
      <c r="J6" s="27" t="s">
        <v>52</v>
      </c>
    </row>
    <row r="7" spans="2:11" ht="29.25" thickBot="1" x14ac:dyDescent="0.3">
      <c r="B7" s="123"/>
      <c r="C7" s="58" t="s">
        <v>53</v>
      </c>
      <c r="D7" s="59" t="s">
        <v>54</v>
      </c>
      <c r="E7" s="74" t="s">
        <v>55</v>
      </c>
      <c r="G7" s="24">
        <v>2</v>
      </c>
      <c r="H7" s="28" t="s">
        <v>7</v>
      </c>
      <c r="I7" s="26" t="s">
        <v>56</v>
      </c>
      <c r="J7" s="27" t="s">
        <v>57</v>
      </c>
    </row>
    <row r="8" spans="2:11" ht="29.25" thickBot="1" x14ac:dyDescent="0.3">
      <c r="B8" s="123"/>
      <c r="C8" s="58" t="s">
        <v>58</v>
      </c>
      <c r="D8" s="59" t="s">
        <v>59</v>
      </c>
      <c r="E8" s="74" t="s">
        <v>50</v>
      </c>
      <c r="G8" s="24">
        <v>1</v>
      </c>
      <c r="H8" s="29" t="s">
        <v>60</v>
      </c>
      <c r="I8" s="30" t="s">
        <v>61</v>
      </c>
      <c r="J8" s="31" t="s">
        <v>62</v>
      </c>
    </row>
    <row r="9" spans="2:11" ht="25.5" customHeight="1" thickBot="1" x14ac:dyDescent="0.3">
      <c r="B9" s="123"/>
      <c r="C9" s="58" t="s">
        <v>63</v>
      </c>
      <c r="D9" s="59" t="s">
        <v>64</v>
      </c>
      <c r="E9" s="74" t="s">
        <v>44</v>
      </c>
    </row>
    <row r="10" spans="2:11" ht="33.75" customHeight="1" thickBot="1" x14ac:dyDescent="0.3">
      <c r="B10" s="123"/>
      <c r="C10" s="58" t="s">
        <v>65</v>
      </c>
      <c r="D10" s="59" t="s">
        <v>66</v>
      </c>
      <c r="E10" s="74" t="s">
        <v>44</v>
      </c>
      <c r="G10" s="115" t="s">
        <v>67</v>
      </c>
      <c r="H10" s="116"/>
      <c r="I10" s="116"/>
      <c r="J10" s="116"/>
      <c r="K10" s="125"/>
    </row>
    <row r="11" spans="2:11" ht="16.149999999999999" customHeight="1" x14ac:dyDescent="0.25">
      <c r="B11" s="123"/>
      <c r="C11" s="109" t="s">
        <v>68</v>
      </c>
      <c r="D11" s="61" t="s">
        <v>69</v>
      </c>
      <c r="E11" s="75" t="s">
        <v>50</v>
      </c>
      <c r="G11" s="126" t="s">
        <v>70</v>
      </c>
      <c r="H11" s="126"/>
      <c r="I11" s="32" t="s">
        <v>71</v>
      </c>
      <c r="J11" s="32" t="s">
        <v>72</v>
      </c>
      <c r="K11" s="32" t="s">
        <v>73</v>
      </c>
    </row>
    <row r="12" spans="2:11" ht="15" customHeight="1" x14ac:dyDescent="0.25">
      <c r="B12" s="123"/>
      <c r="C12" s="110"/>
      <c r="D12" s="63" t="s">
        <v>74</v>
      </c>
      <c r="E12" s="76" t="s">
        <v>50</v>
      </c>
      <c r="G12" s="118">
        <v>3</v>
      </c>
      <c r="H12" s="127" t="s">
        <v>45</v>
      </c>
      <c r="I12" s="117" t="s">
        <v>75</v>
      </c>
      <c r="J12" s="117" t="s">
        <v>76</v>
      </c>
      <c r="K12" s="117" t="s">
        <v>77</v>
      </c>
    </row>
    <row r="13" spans="2:11" ht="15.75" thickBot="1" x14ac:dyDescent="0.3">
      <c r="B13" s="124"/>
      <c r="C13" s="111"/>
      <c r="D13" s="65" t="s">
        <v>78</v>
      </c>
      <c r="E13" s="77" t="s">
        <v>50</v>
      </c>
      <c r="G13" s="118"/>
      <c r="H13" s="127"/>
      <c r="I13" s="117"/>
      <c r="J13" s="117"/>
      <c r="K13" s="117"/>
    </row>
    <row r="14" spans="2:11" ht="25.5" x14ac:dyDescent="0.25">
      <c r="B14" s="122" t="s">
        <v>25</v>
      </c>
      <c r="C14" s="109" t="s">
        <v>79</v>
      </c>
      <c r="D14" s="61" t="s">
        <v>80</v>
      </c>
      <c r="E14" s="75" t="s">
        <v>50</v>
      </c>
      <c r="G14" s="118"/>
      <c r="H14" s="127"/>
      <c r="I14" s="117"/>
      <c r="J14" s="117"/>
      <c r="K14" s="117"/>
    </row>
    <row r="15" spans="2:11" x14ac:dyDescent="0.25">
      <c r="B15" s="123"/>
      <c r="C15" s="110"/>
      <c r="D15" s="66" t="s">
        <v>81</v>
      </c>
      <c r="E15" s="76" t="s">
        <v>50</v>
      </c>
      <c r="G15" s="118">
        <v>2</v>
      </c>
      <c r="H15" s="128" t="s">
        <v>8</v>
      </c>
      <c r="I15" s="117" t="s">
        <v>82</v>
      </c>
      <c r="J15" s="117" t="s">
        <v>83</v>
      </c>
      <c r="K15" s="117" t="s">
        <v>84</v>
      </c>
    </row>
    <row r="16" spans="2:11" ht="25.5" x14ac:dyDescent="0.25">
      <c r="B16" s="123"/>
      <c r="C16" s="110"/>
      <c r="D16" s="66" t="s">
        <v>85</v>
      </c>
      <c r="E16" s="76" t="s">
        <v>50</v>
      </c>
      <c r="G16" s="118"/>
      <c r="H16" s="128"/>
      <c r="I16" s="117"/>
      <c r="J16" s="117"/>
      <c r="K16" s="117"/>
    </row>
    <row r="17" spans="2:11" ht="25.5" customHeight="1" x14ac:dyDescent="0.25">
      <c r="B17" s="123"/>
      <c r="C17" s="110"/>
      <c r="D17" s="66" t="s">
        <v>86</v>
      </c>
      <c r="E17" s="76" t="s">
        <v>50</v>
      </c>
      <c r="G17" s="118">
        <v>1</v>
      </c>
      <c r="H17" s="119" t="s">
        <v>7</v>
      </c>
      <c r="I17" s="117" t="s">
        <v>87</v>
      </c>
      <c r="J17" s="117" t="s">
        <v>88</v>
      </c>
      <c r="K17" s="117" t="s">
        <v>89</v>
      </c>
    </row>
    <row r="18" spans="2:11" ht="17.25" customHeight="1" x14ac:dyDescent="0.25">
      <c r="B18" s="123"/>
      <c r="C18" s="110"/>
      <c r="D18" s="66" t="s">
        <v>90</v>
      </c>
      <c r="E18" s="76" t="s">
        <v>50</v>
      </c>
      <c r="G18" s="118"/>
      <c r="H18" s="119"/>
      <c r="I18" s="117"/>
      <c r="J18" s="117"/>
      <c r="K18" s="117"/>
    </row>
    <row r="19" spans="2:11" ht="21.75" customHeight="1" x14ac:dyDescent="0.25">
      <c r="B19" s="123"/>
      <c r="C19" s="110"/>
      <c r="D19" s="67" t="s">
        <v>91</v>
      </c>
      <c r="E19" s="76" t="s">
        <v>50</v>
      </c>
      <c r="G19" s="118"/>
      <c r="H19" s="119"/>
      <c r="I19" s="117"/>
      <c r="J19" s="117"/>
      <c r="K19" s="117"/>
    </row>
    <row r="20" spans="2:11" ht="15.75" thickBot="1" x14ac:dyDescent="0.3">
      <c r="B20" s="123"/>
      <c r="C20" s="111"/>
      <c r="D20" s="68" t="s">
        <v>92</v>
      </c>
      <c r="E20" s="77" t="s">
        <v>50</v>
      </c>
      <c r="G20" s="33">
        <v>0</v>
      </c>
      <c r="H20" s="34" t="s">
        <v>60</v>
      </c>
      <c r="I20" s="35" t="s">
        <v>93</v>
      </c>
      <c r="J20" s="35" t="s">
        <v>94</v>
      </c>
      <c r="K20" s="35" t="s">
        <v>95</v>
      </c>
    </row>
    <row r="21" spans="2:11" x14ac:dyDescent="0.25">
      <c r="B21" s="123"/>
      <c r="C21" s="109" t="s">
        <v>96</v>
      </c>
      <c r="D21" s="61" t="s">
        <v>97</v>
      </c>
      <c r="E21" s="75" t="s">
        <v>98</v>
      </c>
    </row>
    <row r="22" spans="2:11" ht="26.25" thickBot="1" x14ac:dyDescent="0.3">
      <c r="B22" s="123"/>
      <c r="C22" s="111"/>
      <c r="D22" s="69" t="s">
        <v>99</v>
      </c>
      <c r="E22" s="78" t="s">
        <v>98</v>
      </c>
    </row>
    <row r="23" spans="2:11" x14ac:dyDescent="0.25">
      <c r="B23" s="123"/>
      <c r="C23" s="109" t="s">
        <v>58</v>
      </c>
      <c r="D23" s="70" t="s">
        <v>100</v>
      </c>
      <c r="E23" s="75" t="s">
        <v>50</v>
      </c>
    </row>
    <row r="24" spans="2:11" x14ac:dyDescent="0.25">
      <c r="B24" s="123"/>
      <c r="C24" s="110"/>
      <c r="D24" s="67" t="s">
        <v>101</v>
      </c>
      <c r="E24" s="76" t="s">
        <v>50</v>
      </c>
    </row>
    <row r="25" spans="2:11" ht="25.5" x14ac:dyDescent="0.25">
      <c r="B25" s="123"/>
      <c r="C25" s="110"/>
      <c r="D25" s="67" t="s">
        <v>102</v>
      </c>
      <c r="E25" s="76" t="s">
        <v>103</v>
      </c>
    </row>
    <row r="26" spans="2:11" ht="15.75" thickBot="1" x14ac:dyDescent="0.3">
      <c r="B26" s="123"/>
      <c r="C26" s="111"/>
      <c r="D26" s="71" t="s">
        <v>104</v>
      </c>
      <c r="E26" s="77" t="s">
        <v>105</v>
      </c>
    </row>
    <row r="27" spans="2:11" ht="25.5" x14ac:dyDescent="0.25">
      <c r="B27" s="123"/>
      <c r="C27" s="109" t="s">
        <v>106</v>
      </c>
      <c r="D27" s="61" t="s">
        <v>107</v>
      </c>
      <c r="E27" s="75" t="s">
        <v>50</v>
      </c>
    </row>
    <row r="28" spans="2:11" ht="20.25" customHeight="1" x14ac:dyDescent="0.25">
      <c r="B28" s="123"/>
      <c r="C28" s="110"/>
      <c r="D28" s="63" t="s">
        <v>108</v>
      </c>
      <c r="E28" s="76" t="s">
        <v>50</v>
      </c>
    </row>
    <row r="29" spans="2:11" ht="19.5" customHeight="1" thickBot="1" x14ac:dyDescent="0.3">
      <c r="B29" s="123"/>
      <c r="C29" s="111"/>
      <c r="D29" s="65" t="s">
        <v>109</v>
      </c>
      <c r="E29" s="77" t="s">
        <v>50</v>
      </c>
    </row>
    <row r="30" spans="2:11" ht="26.25" thickBot="1" x14ac:dyDescent="0.3">
      <c r="B30" s="123"/>
      <c r="C30" s="62" t="s">
        <v>110</v>
      </c>
      <c r="D30" s="72" t="s">
        <v>111</v>
      </c>
      <c r="E30" s="79" t="s">
        <v>103</v>
      </c>
    </row>
    <row r="31" spans="2:11" x14ac:dyDescent="0.25">
      <c r="B31" s="123"/>
      <c r="C31" s="109" t="s">
        <v>112</v>
      </c>
      <c r="D31" s="70" t="s">
        <v>113</v>
      </c>
      <c r="E31" s="75" t="s">
        <v>105</v>
      </c>
    </row>
    <row r="32" spans="2:11" ht="25.5" x14ac:dyDescent="0.25">
      <c r="B32" s="123"/>
      <c r="C32" s="110"/>
      <c r="D32" s="67" t="s">
        <v>114</v>
      </c>
      <c r="E32" s="76" t="s">
        <v>103</v>
      </c>
    </row>
    <row r="33" spans="2:5" ht="19.5" customHeight="1" thickBot="1" x14ac:dyDescent="0.3">
      <c r="B33" s="123"/>
      <c r="C33" s="111"/>
      <c r="D33" s="73" t="s">
        <v>115</v>
      </c>
      <c r="E33" s="78" t="s">
        <v>105</v>
      </c>
    </row>
    <row r="34" spans="2:5" ht="21.75" customHeight="1" x14ac:dyDescent="0.25">
      <c r="B34" s="123"/>
      <c r="C34" s="109" t="s">
        <v>116</v>
      </c>
      <c r="D34" s="70" t="s">
        <v>117</v>
      </c>
      <c r="E34" s="75" t="s">
        <v>50</v>
      </c>
    </row>
    <row r="35" spans="2:5" ht="22.5" customHeight="1" thickBot="1" x14ac:dyDescent="0.3">
      <c r="B35" s="123"/>
      <c r="C35" s="111"/>
      <c r="D35" s="71" t="s">
        <v>118</v>
      </c>
      <c r="E35" s="77" t="s">
        <v>105</v>
      </c>
    </row>
    <row r="36" spans="2:5" ht="26.25" thickBot="1" x14ac:dyDescent="0.3">
      <c r="B36" s="123"/>
      <c r="C36" s="58" t="s">
        <v>68</v>
      </c>
      <c r="D36" s="59" t="s">
        <v>119</v>
      </c>
      <c r="E36" s="74" t="s">
        <v>50</v>
      </c>
    </row>
    <row r="37" spans="2:5" ht="25.5" customHeight="1" thickBot="1" x14ac:dyDescent="0.3">
      <c r="B37" s="124"/>
      <c r="C37" s="58" t="s">
        <v>120</v>
      </c>
      <c r="D37" s="59" t="s">
        <v>121</v>
      </c>
      <c r="E37" s="74" t="s">
        <v>50</v>
      </c>
    </row>
    <row r="38" spans="2:5" ht="26.25" thickBot="1" x14ac:dyDescent="0.3">
      <c r="B38" s="104" t="s">
        <v>33</v>
      </c>
      <c r="C38" s="58" t="s">
        <v>122</v>
      </c>
      <c r="D38" s="59" t="s">
        <v>123</v>
      </c>
      <c r="E38" s="74" t="s">
        <v>124</v>
      </c>
    </row>
    <row r="39" spans="2:5" x14ac:dyDescent="0.25">
      <c r="B39" s="105"/>
      <c r="C39" s="109" t="s">
        <v>125</v>
      </c>
      <c r="D39" s="61" t="s">
        <v>126</v>
      </c>
      <c r="E39" s="76" t="s">
        <v>50</v>
      </c>
    </row>
    <row r="40" spans="2:5" x14ac:dyDescent="0.25">
      <c r="B40" s="105"/>
      <c r="C40" s="110"/>
      <c r="D40" s="63" t="s">
        <v>127</v>
      </c>
      <c r="E40" s="76" t="s">
        <v>50</v>
      </c>
    </row>
    <row r="41" spans="2:5" ht="15.75" thickBot="1" x14ac:dyDescent="0.3">
      <c r="B41" s="105"/>
      <c r="C41" s="111"/>
      <c r="D41" s="65" t="s">
        <v>128</v>
      </c>
      <c r="E41" s="76" t="s">
        <v>50</v>
      </c>
    </row>
    <row r="42" spans="2:5" x14ac:dyDescent="0.25">
      <c r="B42" s="105"/>
      <c r="C42" s="109" t="s">
        <v>129</v>
      </c>
      <c r="D42" s="61" t="s">
        <v>130</v>
      </c>
      <c r="E42" s="75" t="s">
        <v>105</v>
      </c>
    </row>
    <row r="43" spans="2:5" ht="15.75" thickBot="1" x14ac:dyDescent="0.3">
      <c r="B43" s="105"/>
      <c r="C43" s="111"/>
      <c r="D43" s="65" t="s">
        <v>131</v>
      </c>
      <c r="E43" s="77" t="s">
        <v>105</v>
      </c>
    </row>
    <row r="44" spans="2:5" ht="26.25" thickBot="1" x14ac:dyDescent="0.3">
      <c r="B44" s="105"/>
      <c r="C44" s="58" t="s">
        <v>106</v>
      </c>
      <c r="D44" s="59" t="s">
        <v>132</v>
      </c>
      <c r="E44" s="74" t="s">
        <v>50</v>
      </c>
    </row>
    <row r="45" spans="2:5" x14ac:dyDescent="0.25">
      <c r="B45" s="105"/>
      <c r="C45" s="109" t="s">
        <v>133</v>
      </c>
      <c r="D45" s="61" t="s">
        <v>134</v>
      </c>
      <c r="E45" s="75" t="s">
        <v>50</v>
      </c>
    </row>
    <row r="46" spans="2:5" ht="15.75" thickBot="1" x14ac:dyDescent="0.3">
      <c r="B46" s="105"/>
      <c r="C46" s="111"/>
      <c r="D46" s="72" t="s">
        <v>135</v>
      </c>
      <c r="E46" s="78" t="s">
        <v>50</v>
      </c>
    </row>
    <row r="47" spans="2:5" x14ac:dyDescent="0.25">
      <c r="B47" s="105"/>
      <c r="C47" s="80" t="s">
        <v>136</v>
      </c>
      <c r="D47" s="70" t="s">
        <v>137</v>
      </c>
      <c r="E47" s="75" t="s">
        <v>105</v>
      </c>
    </row>
    <row r="48" spans="2:5" ht="15.75" thickBot="1" x14ac:dyDescent="0.3">
      <c r="B48" s="108"/>
      <c r="C48" s="81"/>
      <c r="D48" s="71" t="s">
        <v>138</v>
      </c>
      <c r="E48" s="77" t="s">
        <v>105</v>
      </c>
    </row>
    <row r="49" spans="2:5" ht="15.75" thickBot="1" x14ac:dyDescent="0.3">
      <c r="B49" s="106"/>
      <c r="C49" s="58" t="s">
        <v>120</v>
      </c>
      <c r="D49" s="59" t="s">
        <v>139</v>
      </c>
      <c r="E49" s="74" t="s">
        <v>50</v>
      </c>
    </row>
    <row r="50" spans="2:5" ht="15.75" thickBot="1" x14ac:dyDescent="0.3">
      <c r="B50" s="104" t="s">
        <v>140</v>
      </c>
      <c r="C50" s="58" t="s">
        <v>141</v>
      </c>
      <c r="D50" s="59" t="s">
        <v>142</v>
      </c>
      <c r="E50" s="74" t="s">
        <v>105</v>
      </c>
    </row>
    <row r="51" spans="2:5" ht="15.75" thickBot="1" x14ac:dyDescent="0.3">
      <c r="B51" s="105"/>
      <c r="C51" s="60" t="s">
        <v>48</v>
      </c>
      <c r="D51" s="82" t="s">
        <v>143</v>
      </c>
      <c r="E51" s="83" t="s">
        <v>50</v>
      </c>
    </row>
    <row r="52" spans="2:5" ht="26.25" thickBot="1" x14ac:dyDescent="0.3">
      <c r="B52" s="105"/>
      <c r="C52" s="112" t="s">
        <v>58</v>
      </c>
      <c r="D52" s="82" t="s">
        <v>144</v>
      </c>
      <c r="E52" s="83" t="s">
        <v>50</v>
      </c>
    </row>
    <row r="53" spans="2:5" ht="15.75" thickBot="1" x14ac:dyDescent="0.3">
      <c r="B53" s="105"/>
      <c r="C53" s="113"/>
      <c r="D53" s="82" t="s">
        <v>145</v>
      </c>
      <c r="E53" s="83" t="s">
        <v>124</v>
      </c>
    </row>
    <row r="54" spans="2:5" ht="26.25" thickBot="1" x14ac:dyDescent="0.3">
      <c r="B54" s="105"/>
      <c r="C54" s="114"/>
      <c r="D54" s="82" t="s">
        <v>146</v>
      </c>
      <c r="E54" s="83" t="s">
        <v>50</v>
      </c>
    </row>
    <row r="55" spans="2:5" ht="15.75" thickBot="1" x14ac:dyDescent="0.3">
      <c r="B55" s="105"/>
      <c r="C55" s="64" t="s">
        <v>110</v>
      </c>
      <c r="D55" s="67" t="s">
        <v>147</v>
      </c>
      <c r="E55" s="83" t="s">
        <v>98</v>
      </c>
    </row>
    <row r="56" spans="2:5" ht="26.25" thickBot="1" x14ac:dyDescent="0.3">
      <c r="B56" s="105"/>
      <c r="C56" s="58" t="s">
        <v>68</v>
      </c>
      <c r="D56" s="68" t="s">
        <v>148</v>
      </c>
      <c r="E56" s="75" t="s">
        <v>50</v>
      </c>
    </row>
    <row r="57" spans="2:5" ht="26.25" thickBot="1" x14ac:dyDescent="0.3">
      <c r="B57" s="106"/>
      <c r="C57" s="58" t="s">
        <v>120</v>
      </c>
      <c r="D57" s="59" t="s">
        <v>149</v>
      </c>
      <c r="E57" s="75" t="s">
        <v>50</v>
      </c>
    </row>
    <row r="58" spans="2:5" ht="26.25" thickBot="1" x14ac:dyDescent="0.3">
      <c r="B58" s="104" t="s">
        <v>35</v>
      </c>
      <c r="C58" s="58" t="s">
        <v>150</v>
      </c>
      <c r="D58" s="59" t="s">
        <v>151</v>
      </c>
      <c r="E58" s="74" t="s">
        <v>152</v>
      </c>
    </row>
    <row r="59" spans="2:5" ht="26.25" thickBot="1" x14ac:dyDescent="0.3">
      <c r="B59" s="105"/>
      <c r="C59" s="58" t="s">
        <v>153</v>
      </c>
      <c r="D59" s="59" t="s">
        <v>154</v>
      </c>
      <c r="E59" s="74" t="s">
        <v>155</v>
      </c>
    </row>
    <row r="60" spans="2:5" ht="15.75" thickBot="1" x14ac:dyDescent="0.3">
      <c r="B60" s="105"/>
      <c r="C60" s="58" t="s">
        <v>156</v>
      </c>
      <c r="D60" s="59" t="s">
        <v>157</v>
      </c>
      <c r="E60" s="74" t="s">
        <v>105</v>
      </c>
    </row>
    <row r="61" spans="2:5" ht="26.25" thickBot="1" x14ac:dyDescent="0.3">
      <c r="B61" s="106"/>
      <c r="C61" s="58" t="s">
        <v>158</v>
      </c>
      <c r="D61" s="59" t="s">
        <v>119</v>
      </c>
      <c r="E61" s="74" t="s">
        <v>155</v>
      </c>
    </row>
    <row r="62" spans="2:5" ht="25.5" x14ac:dyDescent="0.25">
      <c r="B62" s="104" t="s">
        <v>36</v>
      </c>
      <c r="C62" s="109" t="s">
        <v>159</v>
      </c>
      <c r="D62" s="61" t="s">
        <v>160</v>
      </c>
      <c r="E62" s="75" t="s">
        <v>50</v>
      </c>
    </row>
    <row r="63" spans="2:5" ht="25.5" x14ac:dyDescent="0.25">
      <c r="B63" s="107"/>
      <c r="C63" s="110"/>
      <c r="D63" s="66" t="s">
        <v>161</v>
      </c>
      <c r="E63" s="76" t="s">
        <v>50</v>
      </c>
    </row>
    <row r="64" spans="2:5" ht="25.5" x14ac:dyDescent="0.25">
      <c r="B64" s="107"/>
      <c r="C64" s="110"/>
      <c r="D64" s="66" t="s">
        <v>162</v>
      </c>
      <c r="E64" s="76" t="s">
        <v>50</v>
      </c>
    </row>
    <row r="65" spans="2:5" ht="38.25" x14ac:dyDescent="0.25">
      <c r="B65" s="107"/>
      <c r="C65" s="110"/>
      <c r="D65" s="66" t="s">
        <v>163</v>
      </c>
      <c r="E65" s="76" t="s">
        <v>50</v>
      </c>
    </row>
    <row r="66" spans="2:5" x14ac:dyDescent="0.25">
      <c r="B66" s="107"/>
      <c r="C66" s="110"/>
      <c r="D66" s="66" t="s">
        <v>164</v>
      </c>
      <c r="E66" s="76" t="s">
        <v>124</v>
      </c>
    </row>
    <row r="67" spans="2:5" ht="25.5" x14ac:dyDescent="0.25">
      <c r="B67" s="107"/>
      <c r="C67" s="110"/>
      <c r="D67" s="66" t="s">
        <v>165</v>
      </c>
      <c r="E67" s="76" t="s">
        <v>50</v>
      </c>
    </row>
    <row r="68" spans="2:5" ht="26.25" thickBot="1" x14ac:dyDescent="0.3">
      <c r="B68" s="107"/>
      <c r="C68" s="111"/>
      <c r="D68" s="68" t="s">
        <v>166</v>
      </c>
      <c r="E68" s="77" t="s">
        <v>50</v>
      </c>
    </row>
    <row r="69" spans="2:5" ht="25.5" x14ac:dyDescent="0.25">
      <c r="B69" s="105"/>
      <c r="C69" s="109" t="s">
        <v>42</v>
      </c>
      <c r="D69" s="61" t="s">
        <v>167</v>
      </c>
      <c r="E69" s="75" t="s">
        <v>168</v>
      </c>
    </row>
    <row r="70" spans="2:5" ht="25.5" x14ac:dyDescent="0.25">
      <c r="B70" s="105"/>
      <c r="C70" s="110"/>
      <c r="D70" s="66" t="s">
        <v>169</v>
      </c>
      <c r="E70" s="76" t="s">
        <v>124</v>
      </c>
    </row>
    <row r="71" spans="2:5" ht="26.25" thickBot="1" x14ac:dyDescent="0.3">
      <c r="B71" s="105"/>
      <c r="C71" s="111"/>
      <c r="D71" s="68" t="s">
        <v>170</v>
      </c>
      <c r="E71" s="77" t="s">
        <v>98</v>
      </c>
    </row>
    <row r="72" spans="2:5" ht="25.5" x14ac:dyDescent="0.25">
      <c r="B72" s="105"/>
      <c r="C72" s="109" t="s">
        <v>96</v>
      </c>
      <c r="D72" s="61" t="s">
        <v>171</v>
      </c>
      <c r="E72" s="75" t="s">
        <v>98</v>
      </c>
    </row>
    <row r="73" spans="2:5" ht="26.25" thickBot="1" x14ac:dyDescent="0.3">
      <c r="B73" s="105"/>
      <c r="C73" s="111"/>
      <c r="D73" s="68" t="s">
        <v>172</v>
      </c>
      <c r="E73" s="77" t="s">
        <v>98</v>
      </c>
    </row>
    <row r="74" spans="2:5" ht="39" thickBot="1" x14ac:dyDescent="0.3">
      <c r="B74" s="105"/>
      <c r="C74" s="58" t="s">
        <v>173</v>
      </c>
      <c r="D74" s="59" t="s">
        <v>174</v>
      </c>
      <c r="E74" s="74" t="s">
        <v>50</v>
      </c>
    </row>
    <row r="75" spans="2:5" ht="39" thickBot="1" x14ac:dyDescent="0.3">
      <c r="B75" s="105"/>
      <c r="C75" s="58" t="s">
        <v>122</v>
      </c>
      <c r="D75" s="59" t="s">
        <v>175</v>
      </c>
      <c r="E75" s="74" t="s">
        <v>124</v>
      </c>
    </row>
    <row r="76" spans="2:5" ht="15.75" thickBot="1" x14ac:dyDescent="0.3">
      <c r="B76" s="105"/>
      <c r="C76" s="60" t="s">
        <v>176</v>
      </c>
      <c r="D76" s="82" t="s">
        <v>177</v>
      </c>
      <c r="E76" s="83" t="s">
        <v>105</v>
      </c>
    </row>
    <row r="77" spans="2:5" ht="25.5" x14ac:dyDescent="0.25">
      <c r="B77" s="105"/>
      <c r="C77" s="109" t="s">
        <v>58</v>
      </c>
      <c r="D77" s="70" t="s">
        <v>178</v>
      </c>
      <c r="E77" s="75" t="s">
        <v>50</v>
      </c>
    </row>
    <row r="78" spans="2:5" ht="38.25" x14ac:dyDescent="0.25">
      <c r="B78" s="105"/>
      <c r="C78" s="110"/>
      <c r="D78" s="67" t="s">
        <v>179</v>
      </c>
      <c r="E78" s="76" t="s">
        <v>98</v>
      </c>
    </row>
    <row r="79" spans="2:5" ht="25.5" x14ac:dyDescent="0.25">
      <c r="B79" s="105"/>
      <c r="C79" s="110"/>
      <c r="D79" s="67" t="s">
        <v>180</v>
      </c>
      <c r="E79" s="76" t="s">
        <v>181</v>
      </c>
    </row>
    <row r="80" spans="2:5" ht="25.5" x14ac:dyDescent="0.25">
      <c r="B80" s="105"/>
      <c r="C80" s="110"/>
      <c r="D80" s="67" t="s">
        <v>182</v>
      </c>
      <c r="E80" s="76" t="s">
        <v>50</v>
      </c>
    </row>
    <row r="81" spans="2:5" ht="39" thickBot="1" x14ac:dyDescent="0.3">
      <c r="B81" s="105"/>
      <c r="C81" s="111"/>
      <c r="D81" s="71" t="s">
        <v>183</v>
      </c>
      <c r="E81" s="77" t="s">
        <v>155</v>
      </c>
    </row>
    <row r="82" spans="2:5" ht="26.25" thickBot="1" x14ac:dyDescent="0.3">
      <c r="B82" s="105"/>
      <c r="C82" s="62" t="s">
        <v>110</v>
      </c>
      <c r="D82" s="72" t="s">
        <v>184</v>
      </c>
      <c r="E82" s="79" t="s">
        <v>124</v>
      </c>
    </row>
    <row r="83" spans="2:5" ht="38.25" x14ac:dyDescent="0.25">
      <c r="B83" s="105"/>
      <c r="C83" s="109" t="s">
        <v>185</v>
      </c>
      <c r="D83" s="70" t="s">
        <v>186</v>
      </c>
      <c r="E83" s="75" t="s">
        <v>50</v>
      </c>
    </row>
    <row r="84" spans="2:5" ht="38.25" x14ac:dyDescent="0.25">
      <c r="B84" s="105"/>
      <c r="C84" s="110"/>
      <c r="D84" s="67" t="s">
        <v>187</v>
      </c>
      <c r="E84" s="76" t="s">
        <v>50</v>
      </c>
    </row>
    <row r="85" spans="2:5" ht="26.25" thickBot="1" x14ac:dyDescent="0.3">
      <c r="B85" s="105"/>
      <c r="C85" s="111"/>
      <c r="D85" s="73" t="s">
        <v>188</v>
      </c>
      <c r="E85" s="78" t="s">
        <v>152</v>
      </c>
    </row>
    <row r="86" spans="2:5" ht="25.5" x14ac:dyDescent="0.25">
      <c r="B86" s="105"/>
      <c r="C86" s="109" t="s">
        <v>68</v>
      </c>
      <c r="D86" s="70" t="s">
        <v>189</v>
      </c>
      <c r="E86" s="75" t="s">
        <v>50</v>
      </c>
    </row>
    <row r="87" spans="2:5" ht="25.5" x14ac:dyDescent="0.25">
      <c r="B87" s="105"/>
      <c r="C87" s="110"/>
      <c r="D87" s="67" t="s">
        <v>190</v>
      </c>
      <c r="E87" s="76" t="s">
        <v>50</v>
      </c>
    </row>
    <row r="88" spans="2:5" ht="26.25" thickBot="1" x14ac:dyDescent="0.3">
      <c r="B88" s="105"/>
      <c r="C88" s="111"/>
      <c r="D88" s="73" t="s">
        <v>191</v>
      </c>
      <c r="E88" s="78" t="s">
        <v>50</v>
      </c>
    </row>
    <row r="89" spans="2:5" ht="25.5" x14ac:dyDescent="0.25">
      <c r="B89" s="105"/>
      <c r="C89" s="109" t="s">
        <v>120</v>
      </c>
      <c r="D89" s="70" t="s">
        <v>192</v>
      </c>
      <c r="E89" s="75" t="s">
        <v>50</v>
      </c>
    </row>
    <row r="90" spans="2:5" ht="39" thickBot="1" x14ac:dyDescent="0.3">
      <c r="B90" s="108"/>
      <c r="C90" s="111"/>
      <c r="D90" s="71" t="s">
        <v>193</v>
      </c>
      <c r="E90" s="77" t="s">
        <v>50</v>
      </c>
    </row>
    <row r="91" spans="2:5" ht="39" thickBot="1" x14ac:dyDescent="0.3">
      <c r="B91" s="106"/>
      <c r="C91" s="64" t="s">
        <v>194</v>
      </c>
      <c r="D91" s="68" t="s">
        <v>195</v>
      </c>
      <c r="E91" s="84" t="s">
        <v>196</v>
      </c>
    </row>
  </sheetData>
  <mergeCells count="43">
    <mergeCell ref="C34:C35"/>
    <mergeCell ref="G4:H4"/>
    <mergeCell ref="B5:B13"/>
    <mergeCell ref="G10:K10"/>
    <mergeCell ref="C11:C13"/>
    <mergeCell ref="G11:H11"/>
    <mergeCell ref="G12:G14"/>
    <mergeCell ref="H12:H14"/>
    <mergeCell ref="I12:I14"/>
    <mergeCell ref="J12:J14"/>
    <mergeCell ref="K12:K14"/>
    <mergeCell ref="B14:B37"/>
    <mergeCell ref="C14:C20"/>
    <mergeCell ref="G15:G16"/>
    <mergeCell ref="H15:H16"/>
    <mergeCell ref="C21:C22"/>
    <mergeCell ref="C23:C26"/>
    <mergeCell ref="C27:C29"/>
    <mergeCell ref="C31:C33"/>
    <mergeCell ref="G3:J3"/>
    <mergeCell ref="K15:K16"/>
    <mergeCell ref="G17:G19"/>
    <mergeCell ref="H17:H19"/>
    <mergeCell ref="I17:I19"/>
    <mergeCell ref="J17:J19"/>
    <mergeCell ref="K17:K19"/>
    <mergeCell ref="J15:J16"/>
    <mergeCell ref="I15:I16"/>
    <mergeCell ref="B38:B49"/>
    <mergeCell ref="C39:C41"/>
    <mergeCell ref="C42:C43"/>
    <mergeCell ref="C45:C46"/>
    <mergeCell ref="B50:B57"/>
    <mergeCell ref="C52:C54"/>
    <mergeCell ref="B58:B61"/>
    <mergeCell ref="B62:B91"/>
    <mergeCell ref="C62:C68"/>
    <mergeCell ref="C69:C71"/>
    <mergeCell ref="C72:C73"/>
    <mergeCell ref="C77:C81"/>
    <mergeCell ref="C83:C85"/>
    <mergeCell ref="C86:C88"/>
    <mergeCell ref="C89:C90"/>
  </mergeCells>
  <pageMargins left="0.7" right="0.7" top="0.75" bottom="0.75" header="0.3" footer="0.3"/>
  <pageSetup paperSize="9" scale="4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85890-74B7-42CD-97D3-A685B822AB6D}">
  <dimension ref="B2:F12"/>
  <sheetViews>
    <sheetView workbookViewId="0">
      <selection activeCell="F12" sqref="F12"/>
    </sheetView>
  </sheetViews>
  <sheetFormatPr baseColWidth="10" defaultRowHeight="15" x14ac:dyDescent="0.25"/>
  <cols>
    <col min="2" max="2" width="13.5703125" style="12" bestFit="1" customWidth="1"/>
    <col min="3" max="3" width="2.7109375" customWidth="1"/>
    <col min="4" max="4" width="19" style="12" customWidth="1"/>
    <col min="5" max="5" width="4.42578125" customWidth="1"/>
    <col min="6" max="6" width="41.28515625" bestFit="1" customWidth="1"/>
  </cols>
  <sheetData>
    <row r="2" spans="2:6" ht="16.5" customHeight="1" x14ac:dyDescent="0.25">
      <c r="B2" s="12" t="s">
        <v>19</v>
      </c>
      <c r="D2" s="12" t="s">
        <v>20</v>
      </c>
      <c r="F2" s="12" t="s">
        <v>21</v>
      </c>
    </row>
    <row r="3" spans="2:6" x14ac:dyDescent="0.25">
      <c r="B3" s="12" t="s">
        <v>444</v>
      </c>
      <c r="D3" s="12" t="s">
        <v>23</v>
      </c>
      <c r="F3" s="12" t="s">
        <v>24</v>
      </c>
    </row>
    <row r="4" spans="2:6" x14ac:dyDescent="0.25">
      <c r="B4" s="12" t="s">
        <v>16</v>
      </c>
      <c r="D4" s="12" t="s">
        <v>25</v>
      </c>
      <c r="F4" s="12" t="s">
        <v>26</v>
      </c>
    </row>
    <row r="5" spans="2:6" x14ac:dyDescent="0.25">
      <c r="B5" s="12" t="s">
        <v>491</v>
      </c>
      <c r="D5" s="12" t="s">
        <v>28</v>
      </c>
      <c r="F5" s="12" t="s">
        <v>29</v>
      </c>
    </row>
    <row r="6" spans="2:6" x14ac:dyDescent="0.25">
      <c r="B6" s="12" t="s">
        <v>492</v>
      </c>
      <c r="D6" s="12" t="s">
        <v>31</v>
      </c>
      <c r="F6" s="12" t="s">
        <v>32</v>
      </c>
    </row>
    <row r="7" spans="2:6" ht="15.75" customHeight="1" x14ac:dyDescent="0.25">
      <c r="B7" s="12" t="s">
        <v>493</v>
      </c>
      <c r="D7" s="12" t="s">
        <v>33</v>
      </c>
      <c r="F7" s="12" t="s">
        <v>34</v>
      </c>
    </row>
    <row r="8" spans="2:6" x14ac:dyDescent="0.25">
      <c r="B8" s="12" t="s">
        <v>22</v>
      </c>
      <c r="D8" s="12" t="s">
        <v>35</v>
      </c>
    </row>
    <row r="9" spans="2:6" ht="15" customHeight="1" x14ac:dyDescent="0.25">
      <c r="B9" s="12" t="s">
        <v>30</v>
      </c>
      <c r="D9" s="12" t="s">
        <v>36</v>
      </c>
    </row>
    <row r="10" spans="2:6" x14ac:dyDescent="0.25">
      <c r="B10" s="12" t="s">
        <v>27</v>
      </c>
    </row>
    <row r="11" spans="2:6" x14ac:dyDescent="0.25">
      <c r="B11" s="12" t="s">
        <v>494</v>
      </c>
    </row>
    <row r="12" spans="2:6" x14ac:dyDescent="0.25">
      <c r="B12" s="12" t="s">
        <v>489</v>
      </c>
    </row>
  </sheetData>
  <pageMargins left="0.7" right="0.7" top="0.75" bottom="0.75" header="0.3" footer="0.3"/>
  <tableParts count="3">
    <tablePart r:id="rId1"/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1A1A-8634-4AE2-8237-A574FCA86617}">
  <dimension ref="A1:E96"/>
  <sheetViews>
    <sheetView zoomScale="115" zoomScaleNormal="115" workbookViewId="0">
      <selection activeCell="A5" sqref="A5"/>
    </sheetView>
  </sheetViews>
  <sheetFormatPr baseColWidth="10" defaultRowHeight="15" x14ac:dyDescent="0.25"/>
  <cols>
    <col min="1" max="1" width="16.5703125" style="88" customWidth="1"/>
    <col min="2" max="2" width="14.42578125" bestFit="1" customWidth="1"/>
    <col min="3" max="3" width="12.85546875" customWidth="1"/>
    <col min="4" max="4" width="48.7109375" customWidth="1"/>
    <col min="5" max="5" width="91.42578125" style="48" customWidth="1"/>
  </cols>
  <sheetData>
    <row r="1" spans="1:5" x14ac:dyDescent="0.25">
      <c r="A1"/>
    </row>
    <row r="2" spans="1:5" x14ac:dyDescent="0.25">
      <c r="A2"/>
    </row>
    <row r="3" spans="1:5" ht="33.75" customHeight="1" x14ac:dyDescent="0.25">
      <c r="A3" s="36" t="s">
        <v>466</v>
      </c>
      <c r="B3" s="36" t="s">
        <v>19</v>
      </c>
      <c r="C3" s="36" t="s">
        <v>197</v>
      </c>
      <c r="D3" s="36" t="s">
        <v>198</v>
      </c>
      <c r="E3" s="36" t="s">
        <v>199</v>
      </c>
    </row>
    <row r="4" spans="1:5" ht="45" x14ac:dyDescent="0.25">
      <c r="A4" s="89" t="s">
        <v>470</v>
      </c>
      <c r="B4" s="4" t="s">
        <v>200</v>
      </c>
      <c r="C4" s="37">
        <v>5.0999999999999996</v>
      </c>
      <c r="D4" s="38" t="s">
        <v>201</v>
      </c>
      <c r="E4" s="39" t="s">
        <v>202</v>
      </c>
    </row>
    <row r="5" spans="1:5" ht="30" x14ac:dyDescent="0.25">
      <c r="A5" s="89" t="s">
        <v>468</v>
      </c>
      <c r="B5" s="4" t="s">
        <v>203</v>
      </c>
      <c r="C5" s="40">
        <v>5.2</v>
      </c>
      <c r="D5" s="38" t="s">
        <v>204</v>
      </c>
      <c r="E5" s="39" t="s">
        <v>205</v>
      </c>
    </row>
    <row r="6" spans="1:5" ht="21.75" customHeight="1" x14ac:dyDescent="0.25">
      <c r="A6" s="89" t="s">
        <v>467</v>
      </c>
      <c r="B6" s="4" t="s">
        <v>203</v>
      </c>
      <c r="C6" s="40">
        <v>5.3</v>
      </c>
      <c r="D6" s="38" t="s">
        <v>206</v>
      </c>
      <c r="E6" s="39" t="s">
        <v>207</v>
      </c>
    </row>
    <row r="7" spans="1:5" ht="30" x14ac:dyDescent="0.25">
      <c r="A7" s="89" t="s">
        <v>469</v>
      </c>
      <c r="B7" s="4" t="s">
        <v>203</v>
      </c>
      <c r="C7" s="40">
        <v>5.4</v>
      </c>
      <c r="D7" s="38" t="s">
        <v>208</v>
      </c>
      <c r="E7" s="39" t="s">
        <v>209</v>
      </c>
    </row>
    <row r="8" spans="1:5" ht="27.75" customHeight="1" x14ac:dyDescent="0.25">
      <c r="A8" s="89" t="s">
        <v>467</v>
      </c>
      <c r="B8" s="4" t="s">
        <v>203</v>
      </c>
      <c r="C8" s="40">
        <v>5.5</v>
      </c>
      <c r="D8" s="38" t="s">
        <v>210</v>
      </c>
      <c r="E8" s="39" t="s">
        <v>211</v>
      </c>
    </row>
    <row r="9" spans="1:5" ht="30" x14ac:dyDescent="0.25">
      <c r="A9" s="89" t="s">
        <v>467</v>
      </c>
      <c r="B9" s="4" t="s">
        <v>203</v>
      </c>
      <c r="C9" s="40">
        <v>5.6</v>
      </c>
      <c r="D9" s="38" t="s">
        <v>212</v>
      </c>
      <c r="E9" s="39" t="s">
        <v>213</v>
      </c>
    </row>
    <row r="10" spans="1:5" ht="30" x14ac:dyDescent="0.25">
      <c r="A10" s="89" t="s">
        <v>467</v>
      </c>
      <c r="B10" s="4" t="s">
        <v>200</v>
      </c>
      <c r="C10" s="40">
        <v>5.7</v>
      </c>
      <c r="D10" s="38" t="s">
        <v>214</v>
      </c>
      <c r="E10" s="39" t="s">
        <v>215</v>
      </c>
    </row>
    <row r="11" spans="1:5" ht="30" x14ac:dyDescent="0.25">
      <c r="A11" s="89" t="s">
        <v>467</v>
      </c>
      <c r="B11" s="4" t="s">
        <v>216</v>
      </c>
      <c r="C11" s="40">
        <v>5.8</v>
      </c>
      <c r="D11" s="38" t="s">
        <v>217</v>
      </c>
      <c r="E11" s="39" t="s">
        <v>218</v>
      </c>
    </row>
    <row r="12" spans="1:5" x14ac:dyDescent="0.25">
      <c r="A12" s="89" t="s">
        <v>467</v>
      </c>
      <c r="B12" s="4" t="s">
        <v>200</v>
      </c>
      <c r="C12" s="40">
        <v>5.9</v>
      </c>
      <c r="D12" s="38" t="s">
        <v>219</v>
      </c>
      <c r="E12" s="39" t="s">
        <v>220</v>
      </c>
    </row>
    <row r="13" spans="1:5" ht="30" x14ac:dyDescent="0.25">
      <c r="A13" s="89" t="s">
        <v>467</v>
      </c>
      <c r="B13" s="4" t="s">
        <v>200</v>
      </c>
      <c r="C13" s="40">
        <v>5.0999999999999996</v>
      </c>
      <c r="D13" s="38" t="s">
        <v>221</v>
      </c>
      <c r="E13" s="39" t="s">
        <v>222</v>
      </c>
    </row>
    <row r="14" spans="1:5" ht="30" x14ac:dyDescent="0.25">
      <c r="A14" s="89" t="s">
        <v>467</v>
      </c>
      <c r="B14" s="4" t="s">
        <v>203</v>
      </c>
      <c r="C14" s="40">
        <v>5.1100000000000003</v>
      </c>
      <c r="D14" s="38" t="s">
        <v>223</v>
      </c>
      <c r="E14" s="39" t="s">
        <v>224</v>
      </c>
    </row>
    <row r="15" spans="1:5" ht="30" x14ac:dyDescent="0.25">
      <c r="A15" s="89" t="s">
        <v>467</v>
      </c>
      <c r="B15" s="4" t="s">
        <v>200</v>
      </c>
      <c r="C15" s="40">
        <v>5.12</v>
      </c>
      <c r="D15" s="38" t="s">
        <v>225</v>
      </c>
      <c r="E15" s="39" t="s">
        <v>226</v>
      </c>
    </row>
    <row r="16" spans="1:5" ht="30" x14ac:dyDescent="0.25">
      <c r="A16" s="89" t="s">
        <v>467</v>
      </c>
      <c r="B16" s="4" t="s">
        <v>227</v>
      </c>
      <c r="C16" s="40">
        <v>5.13</v>
      </c>
      <c r="D16" s="38" t="s">
        <v>228</v>
      </c>
      <c r="E16" s="39" t="s">
        <v>229</v>
      </c>
    </row>
    <row r="17" spans="1:5" ht="30" x14ac:dyDescent="0.25">
      <c r="A17" s="89" t="s">
        <v>467</v>
      </c>
      <c r="B17" s="4" t="s">
        <v>200</v>
      </c>
      <c r="C17" s="40">
        <v>5.14</v>
      </c>
      <c r="D17" s="38" t="s">
        <v>230</v>
      </c>
      <c r="E17" s="39" t="s">
        <v>231</v>
      </c>
    </row>
    <row r="18" spans="1:5" ht="30" x14ac:dyDescent="0.25">
      <c r="A18" s="89" t="s">
        <v>467</v>
      </c>
      <c r="B18" s="4" t="s">
        <v>227</v>
      </c>
      <c r="C18" s="40">
        <v>5.15</v>
      </c>
      <c r="D18" s="38" t="s">
        <v>232</v>
      </c>
      <c r="E18" s="39" t="s">
        <v>233</v>
      </c>
    </row>
    <row r="19" spans="1:5" x14ac:dyDescent="0.25">
      <c r="A19" s="89" t="s">
        <v>467</v>
      </c>
      <c r="B19" s="4" t="s">
        <v>200</v>
      </c>
      <c r="C19" s="40">
        <v>5.16</v>
      </c>
      <c r="D19" s="38" t="s">
        <v>234</v>
      </c>
      <c r="E19" s="39" t="s">
        <v>235</v>
      </c>
    </row>
    <row r="20" spans="1:5" ht="30" x14ac:dyDescent="0.25">
      <c r="A20" s="89" t="s">
        <v>467</v>
      </c>
      <c r="B20" s="4" t="s">
        <v>200</v>
      </c>
      <c r="C20" s="40">
        <v>5.17</v>
      </c>
      <c r="D20" s="38" t="s">
        <v>236</v>
      </c>
      <c r="E20" s="39" t="s">
        <v>237</v>
      </c>
    </row>
    <row r="21" spans="1:5" ht="30" x14ac:dyDescent="0.25">
      <c r="A21" s="89" t="s">
        <v>467</v>
      </c>
      <c r="B21" s="4" t="s">
        <v>200</v>
      </c>
      <c r="C21" s="40">
        <v>5.18</v>
      </c>
      <c r="D21" s="38" t="s">
        <v>238</v>
      </c>
      <c r="E21" s="39" t="s">
        <v>239</v>
      </c>
    </row>
    <row r="22" spans="1:5" ht="30" x14ac:dyDescent="0.25">
      <c r="A22" s="89" t="s">
        <v>467</v>
      </c>
      <c r="B22" s="4" t="s">
        <v>240</v>
      </c>
      <c r="C22" s="40">
        <v>5.19</v>
      </c>
      <c r="D22" s="38" t="s">
        <v>241</v>
      </c>
      <c r="E22" s="39" t="s">
        <v>242</v>
      </c>
    </row>
    <row r="23" spans="1:5" ht="25.5" customHeight="1" x14ac:dyDescent="0.25">
      <c r="A23" s="89" t="s">
        <v>467</v>
      </c>
      <c r="B23" s="4" t="s">
        <v>240</v>
      </c>
      <c r="C23" s="41">
        <v>5.2</v>
      </c>
      <c r="D23" s="38" t="s">
        <v>243</v>
      </c>
      <c r="E23" s="39" t="s">
        <v>244</v>
      </c>
    </row>
    <row r="24" spans="1:5" ht="30" x14ac:dyDescent="0.25">
      <c r="A24" s="89" t="s">
        <v>467</v>
      </c>
      <c r="B24" s="4" t="s">
        <v>240</v>
      </c>
      <c r="C24" s="40">
        <v>5.21</v>
      </c>
      <c r="D24" s="38" t="s">
        <v>245</v>
      </c>
      <c r="E24" s="39" t="s">
        <v>246</v>
      </c>
    </row>
    <row r="25" spans="1:5" ht="30" x14ac:dyDescent="0.25">
      <c r="A25" s="89" t="s">
        <v>467</v>
      </c>
      <c r="B25" s="4" t="s">
        <v>240</v>
      </c>
      <c r="C25" s="40">
        <v>5.22</v>
      </c>
      <c r="D25" s="38" t="s">
        <v>247</v>
      </c>
      <c r="E25" s="39" t="s">
        <v>248</v>
      </c>
    </row>
    <row r="26" spans="1:5" ht="30" x14ac:dyDescent="0.25">
      <c r="A26" s="89" t="s">
        <v>467</v>
      </c>
      <c r="B26" s="4" t="s">
        <v>200</v>
      </c>
      <c r="C26" s="40">
        <v>5.23</v>
      </c>
      <c r="D26" s="38" t="s">
        <v>249</v>
      </c>
      <c r="E26" s="39" t="s">
        <v>250</v>
      </c>
    </row>
    <row r="27" spans="1:5" ht="30" x14ac:dyDescent="0.25">
      <c r="A27" s="89" t="s">
        <v>467</v>
      </c>
      <c r="B27" s="4" t="s">
        <v>200</v>
      </c>
      <c r="C27" s="40">
        <v>5.24</v>
      </c>
      <c r="D27" s="38" t="s">
        <v>251</v>
      </c>
      <c r="E27" s="39" t="s">
        <v>252</v>
      </c>
    </row>
    <row r="28" spans="1:5" ht="30" x14ac:dyDescent="0.25">
      <c r="A28" s="89" t="s">
        <v>467</v>
      </c>
      <c r="B28" s="4" t="s">
        <v>200</v>
      </c>
      <c r="C28" s="40">
        <v>5.25</v>
      </c>
      <c r="D28" s="38" t="s">
        <v>253</v>
      </c>
      <c r="E28" s="39" t="s">
        <v>254</v>
      </c>
    </row>
    <row r="29" spans="1:5" x14ac:dyDescent="0.25">
      <c r="A29" s="89" t="s">
        <v>467</v>
      </c>
      <c r="B29" s="4" t="s">
        <v>200</v>
      </c>
      <c r="C29" s="40">
        <v>5.26</v>
      </c>
      <c r="D29" s="38" t="s">
        <v>255</v>
      </c>
      <c r="E29" s="39" t="s">
        <v>256</v>
      </c>
    </row>
    <row r="30" spans="1:5" ht="30" x14ac:dyDescent="0.25">
      <c r="A30" s="89" t="s">
        <v>467</v>
      </c>
      <c r="B30" s="4" t="s">
        <v>200</v>
      </c>
      <c r="C30" s="40">
        <v>5.27</v>
      </c>
      <c r="D30" s="38" t="s">
        <v>257</v>
      </c>
      <c r="E30" s="39" t="s">
        <v>258</v>
      </c>
    </row>
    <row r="31" spans="1:5" ht="30" x14ac:dyDescent="0.25">
      <c r="A31" s="89" t="s">
        <v>467</v>
      </c>
      <c r="B31" s="4" t="s">
        <v>200</v>
      </c>
      <c r="C31" s="40">
        <v>5.28</v>
      </c>
      <c r="D31" s="38" t="s">
        <v>259</v>
      </c>
      <c r="E31" s="39" t="s">
        <v>260</v>
      </c>
    </row>
    <row r="32" spans="1:5" x14ac:dyDescent="0.25">
      <c r="A32" s="89" t="s">
        <v>467</v>
      </c>
      <c r="B32" s="4" t="s">
        <v>200</v>
      </c>
      <c r="C32" s="40">
        <v>5.29</v>
      </c>
      <c r="D32" s="38" t="s">
        <v>261</v>
      </c>
      <c r="E32" s="39" t="s">
        <v>262</v>
      </c>
    </row>
    <row r="33" spans="1:5" ht="30" x14ac:dyDescent="0.25">
      <c r="A33" s="90" t="s">
        <v>467</v>
      </c>
      <c r="B33" s="4" t="s">
        <v>263</v>
      </c>
      <c r="C33" s="40">
        <v>5.3</v>
      </c>
      <c r="D33" s="38" t="s">
        <v>264</v>
      </c>
      <c r="E33" s="39" t="s">
        <v>265</v>
      </c>
    </row>
    <row r="34" spans="1:5" ht="30" x14ac:dyDescent="0.25">
      <c r="A34" s="91" t="s">
        <v>467</v>
      </c>
      <c r="B34" s="4" t="s">
        <v>266</v>
      </c>
      <c r="C34" s="40">
        <v>5.31</v>
      </c>
      <c r="D34" s="42" t="s">
        <v>267</v>
      </c>
      <c r="E34" s="39" t="s">
        <v>268</v>
      </c>
    </row>
    <row r="35" spans="1:5" ht="21" customHeight="1" x14ac:dyDescent="0.25">
      <c r="A35" s="91" t="s">
        <v>467</v>
      </c>
      <c r="B35" s="4" t="s">
        <v>266</v>
      </c>
      <c r="C35" s="40">
        <v>5.32</v>
      </c>
      <c r="D35" s="42" t="s">
        <v>269</v>
      </c>
      <c r="E35" s="39" t="s">
        <v>270</v>
      </c>
    </row>
    <row r="36" spans="1:5" x14ac:dyDescent="0.25">
      <c r="A36" s="92" t="s">
        <v>467</v>
      </c>
      <c r="B36" s="4" t="s">
        <v>200</v>
      </c>
      <c r="C36" s="40">
        <v>5.33</v>
      </c>
      <c r="D36" s="38" t="s">
        <v>271</v>
      </c>
      <c r="E36" s="39" t="s">
        <v>272</v>
      </c>
    </row>
    <row r="37" spans="1:5" ht="30" x14ac:dyDescent="0.25">
      <c r="A37" s="89" t="s">
        <v>468</v>
      </c>
      <c r="B37" s="4" t="s">
        <v>200</v>
      </c>
      <c r="C37" s="40">
        <v>5.34</v>
      </c>
      <c r="D37" s="38" t="s">
        <v>273</v>
      </c>
      <c r="E37" s="39" t="s">
        <v>274</v>
      </c>
    </row>
    <row r="38" spans="1:5" ht="45" x14ac:dyDescent="0.25">
      <c r="A38" s="89" t="s">
        <v>467</v>
      </c>
      <c r="B38" s="4" t="s">
        <v>200</v>
      </c>
      <c r="C38" s="40">
        <v>5.35</v>
      </c>
      <c r="D38" s="38" t="s">
        <v>275</v>
      </c>
      <c r="E38" s="39" t="s">
        <v>276</v>
      </c>
    </row>
    <row r="39" spans="1:5" ht="30" x14ac:dyDescent="0.25">
      <c r="A39" s="89" t="s">
        <v>467</v>
      </c>
      <c r="B39" s="4" t="s">
        <v>200</v>
      </c>
      <c r="C39" s="40">
        <v>5.36</v>
      </c>
      <c r="D39" s="38" t="s">
        <v>277</v>
      </c>
      <c r="E39" s="39" t="s">
        <v>278</v>
      </c>
    </row>
    <row r="40" spans="1:5" ht="30" x14ac:dyDescent="0.25">
      <c r="A40" s="89" t="s">
        <v>468</v>
      </c>
      <c r="B40" s="4" t="s">
        <v>263</v>
      </c>
      <c r="C40" s="40">
        <v>5.37</v>
      </c>
      <c r="D40" s="38" t="s">
        <v>279</v>
      </c>
      <c r="E40" s="39" t="s">
        <v>280</v>
      </c>
    </row>
    <row r="41" spans="1:5" ht="45" x14ac:dyDescent="0.25">
      <c r="A41" s="89" t="s">
        <v>467</v>
      </c>
      <c r="B41" s="4" t="s">
        <v>203</v>
      </c>
      <c r="C41" s="43">
        <v>6.1</v>
      </c>
      <c r="D41" s="44" t="s">
        <v>281</v>
      </c>
      <c r="E41" s="39" t="s">
        <v>282</v>
      </c>
    </row>
    <row r="42" spans="1:5" ht="30" x14ac:dyDescent="0.25">
      <c r="A42" s="89" t="s">
        <v>467</v>
      </c>
      <c r="B42" s="4" t="s">
        <v>203</v>
      </c>
      <c r="C42" s="43">
        <v>6.2</v>
      </c>
      <c r="D42" s="44" t="s">
        <v>283</v>
      </c>
      <c r="E42" s="39" t="s">
        <v>284</v>
      </c>
    </row>
    <row r="43" spans="1:5" ht="45" x14ac:dyDescent="0.25">
      <c r="A43" s="89" t="s">
        <v>467</v>
      </c>
      <c r="B43" s="4" t="s">
        <v>203</v>
      </c>
      <c r="C43" s="43">
        <v>6.3</v>
      </c>
      <c r="D43" s="44" t="s">
        <v>285</v>
      </c>
      <c r="E43" s="39" t="s">
        <v>286</v>
      </c>
    </row>
    <row r="44" spans="1:5" ht="30" x14ac:dyDescent="0.25">
      <c r="A44" s="89" t="s">
        <v>467</v>
      </c>
      <c r="B44" s="4" t="s">
        <v>203</v>
      </c>
      <c r="C44" s="43">
        <v>6.4</v>
      </c>
      <c r="D44" s="44" t="s">
        <v>287</v>
      </c>
      <c r="E44" s="39" t="s">
        <v>288</v>
      </c>
    </row>
    <row r="45" spans="1:5" ht="30" x14ac:dyDescent="0.25">
      <c r="A45" s="89" t="s">
        <v>467</v>
      </c>
      <c r="B45" s="4" t="s">
        <v>203</v>
      </c>
      <c r="C45" s="45">
        <v>6.5</v>
      </c>
      <c r="D45" s="44" t="s">
        <v>289</v>
      </c>
      <c r="E45" s="39" t="s">
        <v>290</v>
      </c>
    </row>
    <row r="46" spans="1:5" ht="45" x14ac:dyDescent="0.25">
      <c r="A46" s="89" t="s">
        <v>467</v>
      </c>
      <c r="B46" s="4" t="s">
        <v>203</v>
      </c>
      <c r="C46" s="45">
        <v>6.6</v>
      </c>
      <c r="D46" s="44" t="s">
        <v>291</v>
      </c>
      <c r="E46" s="39" t="s">
        <v>292</v>
      </c>
    </row>
    <row r="47" spans="1:5" ht="30" x14ac:dyDescent="0.25">
      <c r="A47" s="89" t="s">
        <v>467</v>
      </c>
      <c r="B47" s="4" t="s">
        <v>203</v>
      </c>
      <c r="C47" s="45">
        <v>6.7</v>
      </c>
      <c r="D47" s="44" t="s">
        <v>293</v>
      </c>
      <c r="E47" s="39" t="s">
        <v>294</v>
      </c>
    </row>
    <row r="48" spans="1:5" ht="30" x14ac:dyDescent="0.25">
      <c r="A48" s="89" t="s">
        <v>467</v>
      </c>
      <c r="B48" s="4" t="s">
        <v>203</v>
      </c>
      <c r="C48" s="45">
        <v>6.8</v>
      </c>
      <c r="D48" s="44" t="s">
        <v>295</v>
      </c>
      <c r="E48" s="39" t="s">
        <v>296</v>
      </c>
    </row>
    <row r="49" spans="1:5" x14ac:dyDescent="0.25">
      <c r="A49" s="89" t="s">
        <v>467</v>
      </c>
      <c r="B49" s="4" t="s">
        <v>297</v>
      </c>
      <c r="C49" s="46" t="s">
        <v>298</v>
      </c>
      <c r="D49" s="47" t="s">
        <v>299</v>
      </c>
      <c r="E49" s="39" t="s">
        <v>300</v>
      </c>
    </row>
    <row r="50" spans="1:5" x14ac:dyDescent="0.25">
      <c r="A50" s="89" t="s">
        <v>467</v>
      </c>
      <c r="B50" s="4" t="s">
        <v>301</v>
      </c>
      <c r="C50" s="46" t="s">
        <v>302</v>
      </c>
      <c r="D50" s="47" t="s">
        <v>303</v>
      </c>
      <c r="E50" s="39" t="s">
        <v>304</v>
      </c>
    </row>
    <row r="51" spans="1:5" x14ac:dyDescent="0.25">
      <c r="A51" s="89" t="s">
        <v>467</v>
      </c>
      <c r="B51" s="4" t="s">
        <v>301</v>
      </c>
      <c r="C51" s="46" t="s">
        <v>305</v>
      </c>
      <c r="D51" s="47" t="s">
        <v>306</v>
      </c>
      <c r="E51" s="39" t="s">
        <v>307</v>
      </c>
    </row>
    <row r="52" spans="1:5" x14ac:dyDescent="0.25">
      <c r="A52" s="89" t="s">
        <v>467</v>
      </c>
      <c r="B52" s="4" t="s">
        <v>301</v>
      </c>
      <c r="C52" s="46" t="s">
        <v>308</v>
      </c>
      <c r="D52" s="47" t="s">
        <v>309</v>
      </c>
      <c r="E52" s="39" t="s">
        <v>310</v>
      </c>
    </row>
    <row r="53" spans="1:5" ht="30" x14ac:dyDescent="0.25">
      <c r="A53" s="90" t="s">
        <v>467</v>
      </c>
      <c r="B53" s="4" t="s">
        <v>301</v>
      </c>
      <c r="C53" s="46" t="s">
        <v>311</v>
      </c>
      <c r="D53" s="47" t="s">
        <v>312</v>
      </c>
      <c r="E53" s="39" t="s">
        <v>313</v>
      </c>
    </row>
    <row r="54" spans="1:5" x14ac:dyDescent="0.25">
      <c r="A54" s="93" t="s">
        <v>467</v>
      </c>
      <c r="B54" s="4" t="s">
        <v>301</v>
      </c>
      <c r="C54" s="46" t="s">
        <v>314</v>
      </c>
      <c r="D54" s="47" t="s">
        <v>315</v>
      </c>
      <c r="E54" s="39" t="s">
        <v>316</v>
      </c>
    </row>
    <row r="55" spans="1:5" ht="30" x14ac:dyDescent="0.25">
      <c r="A55" s="93" t="s">
        <v>468</v>
      </c>
      <c r="B55" s="4" t="s">
        <v>200</v>
      </c>
      <c r="C55" s="46" t="s">
        <v>317</v>
      </c>
      <c r="D55" s="47" t="s">
        <v>318</v>
      </c>
      <c r="E55" s="39" t="s">
        <v>319</v>
      </c>
    </row>
    <row r="56" spans="1:5" x14ac:dyDescent="0.25">
      <c r="A56" s="93" t="s">
        <v>467</v>
      </c>
      <c r="B56" s="4" t="s">
        <v>301</v>
      </c>
      <c r="C56" s="46" t="s">
        <v>320</v>
      </c>
      <c r="D56" s="47" t="s">
        <v>321</v>
      </c>
      <c r="E56" s="39" t="s">
        <v>322</v>
      </c>
    </row>
    <row r="57" spans="1:5" x14ac:dyDescent="0.25">
      <c r="A57" s="93" t="s">
        <v>467</v>
      </c>
      <c r="B57" s="4" t="s">
        <v>301</v>
      </c>
      <c r="C57" s="46" t="s">
        <v>323</v>
      </c>
      <c r="D57" s="47" t="s">
        <v>324</v>
      </c>
      <c r="E57" s="39" t="s">
        <v>325</v>
      </c>
    </row>
    <row r="58" spans="1:5" ht="30" x14ac:dyDescent="0.25">
      <c r="A58" s="92" t="s">
        <v>469</v>
      </c>
      <c r="B58" s="4" t="s">
        <v>263</v>
      </c>
      <c r="C58" s="46" t="s">
        <v>326</v>
      </c>
      <c r="D58" s="47" t="s">
        <v>327</v>
      </c>
      <c r="E58" s="39" t="s">
        <v>328</v>
      </c>
    </row>
    <row r="59" spans="1:5" ht="30" x14ac:dyDescent="0.25">
      <c r="A59" s="89" t="s">
        <v>467</v>
      </c>
      <c r="B59" s="4" t="s">
        <v>200</v>
      </c>
      <c r="C59" s="46" t="s">
        <v>329</v>
      </c>
      <c r="D59" s="47" t="s">
        <v>330</v>
      </c>
      <c r="E59" s="39" t="s">
        <v>331</v>
      </c>
    </row>
    <row r="60" spans="1:5" ht="30" x14ac:dyDescent="0.25">
      <c r="A60" s="89" t="s">
        <v>467</v>
      </c>
      <c r="B60" s="4" t="s">
        <v>263</v>
      </c>
      <c r="C60" s="46" t="s">
        <v>332</v>
      </c>
      <c r="D60" s="47" t="s">
        <v>333</v>
      </c>
      <c r="E60" s="39" t="s">
        <v>334</v>
      </c>
    </row>
    <row r="61" spans="1:5" x14ac:dyDescent="0.25">
      <c r="A61" s="89" t="s">
        <v>467</v>
      </c>
      <c r="B61" s="4" t="s">
        <v>263</v>
      </c>
      <c r="C61" s="46" t="s">
        <v>335</v>
      </c>
      <c r="D61" s="47" t="s">
        <v>336</v>
      </c>
      <c r="E61" s="39" t="s">
        <v>337</v>
      </c>
    </row>
    <row r="62" spans="1:5" ht="45" x14ac:dyDescent="0.25">
      <c r="A62" s="89" t="s">
        <v>467</v>
      </c>
      <c r="B62" s="4" t="s">
        <v>263</v>
      </c>
      <c r="C62" s="46" t="s">
        <v>338</v>
      </c>
      <c r="D62" s="47" t="s">
        <v>339</v>
      </c>
      <c r="E62" s="39" t="s">
        <v>340</v>
      </c>
    </row>
    <row r="63" spans="1:5" x14ac:dyDescent="0.25">
      <c r="A63" s="89" t="s">
        <v>467</v>
      </c>
      <c r="B63" s="4" t="s">
        <v>263</v>
      </c>
      <c r="C63" s="46" t="s">
        <v>341</v>
      </c>
      <c r="D63" s="47" t="s">
        <v>342</v>
      </c>
      <c r="E63" s="39" t="s">
        <v>343</v>
      </c>
    </row>
    <row r="64" spans="1:5" x14ac:dyDescent="0.25">
      <c r="A64" s="89" t="s">
        <v>467</v>
      </c>
      <c r="B64" s="4" t="s">
        <v>263</v>
      </c>
      <c r="C64" s="46" t="s">
        <v>344</v>
      </c>
      <c r="D64" s="47" t="s">
        <v>345</v>
      </c>
      <c r="E64" s="39" t="s">
        <v>346</v>
      </c>
    </row>
    <row r="65" spans="1:5" ht="30" x14ac:dyDescent="0.25">
      <c r="A65" s="89" t="s">
        <v>467</v>
      </c>
      <c r="B65" s="4" t="s">
        <v>263</v>
      </c>
      <c r="C65" s="46" t="s">
        <v>347</v>
      </c>
      <c r="D65" s="47" t="s">
        <v>348</v>
      </c>
      <c r="E65" s="39" t="s">
        <v>349</v>
      </c>
    </row>
    <row r="66" spans="1:5" ht="30" x14ac:dyDescent="0.25">
      <c r="A66" s="89" t="s">
        <v>470</v>
      </c>
      <c r="B66" s="4" t="s">
        <v>263</v>
      </c>
      <c r="C66" s="46" t="s">
        <v>350</v>
      </c>
      <c r="D66" s="47" t="s">
        <v>351</v>
      </c>
      <c r="E66" s="39" t="s">
        <v>352</v>
      </c>
    </row>
    <row r="67" spans="1:5" ht="30" x14ac:dyDescent="0.25">
      <c r="A67" s="94" t="s">
        <v>468</v>
      </c>
      <c r="B67" s="4" t="s">
        <v>263</v>
      </c>
      <c r="C67" s="46" t="s">
        <v>353</v>
      </c>
      <c r="D67" s="47" t="s">
        <v>354</v>
      </c>
      <c r="E67" s="39" t="s">
        <v>355</v>
      </c>
    </row>
    <row r="68" spans="1:5" ht="20.25" customHeight="1" x14ac:dyDescent="0.25">
      <c r="A68" s="94" t="s">
        <v>468</v>
      </c>
      <c r="B68" s="4" t="s">
        <v>263</v>
      </c>
      <c r="C68" s="46" t="s">
        <v>356</v>
      </c>
      <c r="D68" s="47" t="s">
        <v>357</v>
      </c>
      <c r="E68" s="39" t="s">
        <v>358</v>
      </c>
    </row>
    <row r="69" spans="1:5" x14ac:dyDescent="0.25">
      <c r="A69" s="89" t="s">
        <v>467</v>
      </c>
      <c r="B69" s="4" t="s">
        <v>263</v>
      </c>
      <c r="C69" s="46" t="s">
        <v>359</v>
      </c>
      <c r="D69" s="47" t="s">
        <v>360</v>
      </c>
      <c r="E69" s="39" t="s">
        <v>361</v>
      </c>
    </row>
    <row r="70" spans="1:5" ht="30" x14ac:dyDescent="0.25">
      <c r="A70" s="94" t="s">
        <v>468</v>
      </c>
      <c r="B70" s="4" t="s">
        <v>200</v>
      </c>
      <c r="C70" s="46" t="s">
        <v>362</v>
      </c>
      <c r="D70" s="47" t="s">
        <v>363</v>
      </c>
      <c r="E70" s="39" t="s">
        <v>364</v>
      </c>
    </row>
    <row r="71" spans="1:5" ht="30" x14ac:dyDescent="0.25">
      <c r="A71" s="89" t="s">
        <v>467</v>
      </c>
      <c r="B71" s="4" t="s">
        <v>263</v>
      </c>
      <c r="C71" s="46" t="s">
        <v>365</v>
      </c>
      <c r="D71" s="47" t="s">
        <v>366</v>
      </c>
      <c r="E71" s="39" t="s">
        <v>367</v>
      </c>
    </row>
    <row r="72" spans="1:5" ht="30" x14ac:dyDescent="0.25">
      <c r="A72" s="89" t="s">
        <v>467</v>
      </c>
      <c r="B72" s="4" t="s">
        <v>263</v>
      </c>
      <c r="C72" s="46" t="s">
        <v>368</v>
      </c>
      <c r="D72" s="47" t="s">
        <v>369</v>
      </c>
      <c r="E72" s="39" t="s">
        <v>370</v>
      </c>
    </row>
    <row r="73" spans="1:5" ht="45" x14ac:dyDescent="0.25">
      <c r="A73" s="89" t="s">
        <v>470</v>
      </c>
      <c r="B73" s="4" t="s">
        <v>263</v>
      </c>
      <c r="C73" s="46" t="s">
        <v>371</v>
      </c>
      <c r="D73" s="47" t="s">
        <v>372</v>
      </c>
      <c r="E73" s="39" t="s">
        <v>373</v>
      </c>
    </row>
    <row r="74" spans="1:5" ht="30" x14ac:dyDescent="0.25">
      <c r="A74" s="89" t="s">
        <v>469</v>
      </c>
      <c r="B74" s="4" t="s">
        <v>263</v>
      </c>
      <c r="C74" s="46" t="s">
        <v>374</v>
      </c>
      <c r="D74" s="47" t="s">
        <v>375</v>
      </c>
      <c r="E74" s="39" t="s">
        <v>376</v>
      </c>
    </row>
    <row r="75" spans="1:5" ht="30" x14ac:dyDescent="0.25">
      <c r="A75" s="94" t="s">
        <v>468</v>
      </c>
      <c r="B75" s="4" t="s">
        <v>263</v>
      </c>
      <c r="C75" s="46" t="s">
        <v>377</v>
      </c>
      <c r="D75" s="47" t="s">
        <v>378</v>
      </c>
      <c r="E75" s="39" t="s">
        <v>379</v>
      </c>
    </row>
    <row r="76" spans="1:5" ht="30" x14ac:dyDescent="0.25">
      <c r="A76" s="89" t="s">
        <v>468</v>
      </c>
      <c r="B76" s="4" t="s">
        <v>263</v>
      </c>
      <c r="C76" s="46" t="s">
        <v>380</v>
      </c>
      <c r="D76" s="47" t="s">
        <v>381</v>
      </c>
      <c r="E76" s="39" t="s">
        <v>382</v>
      </c>
    </row>
    <row r="77" spans="1:5" ht="30" x14ac:dyDescent="0.25">
      <c r="A77" s="94" t="s">
        <v>468</v>
      </c>
      <c r="B77" s="4" t="s">
        <v>263</v>
      </c>
      <c r="C77" s="46" t="s">
        <v>383</v>
      </c>
      <c r="D77" s="47" t="s">
        <v>384</v>
      </c>
      <c r="E77" s="39" t="s">
        <v>385</v>
      </c>
    </row>
    <row r="78" spans="1:5" ht="30" x14ac:dyDescent="0.25">
      <c r="A78" s="94" t="s">
        <v>468</v>
      </c>
      <c r="B78" s="4" t="s">
        <v>263</v>
      </c>
      <c r="C78" s="46" t="s">
        <v>386</v>
      </c>
      <c r="D78" s="47" t="s">
        <v>387</v>
      </c>
      <c r="E78" s="39" t="s">
        <v>388</v>
      </c>
    </row>
    <row r="79" spans="1:5" ht="30" x14ac:dyDescent="0.25">
      <c r="A79" s="89" t="s">
        <v>467</v>
      </c>
      <c r="B79" s="4" t="s">
        <v>263</v>
      </c>
      <c r="C79" s="46" t="s">
        <v>389</v>
      </c>
      <c r="D79" s="47" t="s">
        <v>390</v>
      </c>
      <c r="E79" s="39" t="s">
        <v>391</v>
      </c>
    </row>
    <row r="80" spans="1:5" ht="30" x14ac:dyDescent="0.25">
      <c r="A80" s="89" t="s">
        <v>470</v>
      </c>
      <c r="B80" s="4" t="s">
        <v>263</v>
      </c>
      <c r="C80" s="46" t="s">
        <v>392</v>
      </c>
      <c r="D80" s="47" t="s">
        <v>393</v>
      </c>
      <c r="E80" s="39" t="s">
        <v>394</v>
      </c>
    </row>
    <row r="81" spans="1:5" ht="30" x14ac:dyDescent="0.25">
      <c r="A81" s="94" t="s">
        <v>468</v>
      </c>
      <c r="B81" s="4" t="s">
        <v>263</v>
      </c>
      <c r="C81" s="46" t="s">
        <v>395</v>
      </c>
      <c r="D81" s="47" t="s">
        <v>396</v>
      </c>
      <c r="E81" s="39" t="s">
        <v>397</v>
      </c>
    </row>
    <row r="82" spans="1:5" ht="30" x14ac:dyDescent="0.25">
      <c r="A82" s="89" t="s">
        <v>467</v>
      </c>
      <c r="B82" s="4" t="s">
        <v>263</v>
      </c>
      <c r="C82" s="46" t="s">
        <v>398</v>
      </c>
      <c r="D82" s="47" t="s">
        <v>399</v>
      </c>
      <c r="E82" s="39" t="s">
        <v>400</v>
      </c>
    </row>
    <row r="83" spans="1:5" ht="30" x14ac:dyDescent="0.25">
      <c r="A83" s="89" t="s">
        <v>467</v>
      </c>
      <c r="B83" s="4" t="s">
        <v>263</v>
      </c>
      <c r="C83" s="46" t="s">
        <v>401</v>
      </c>
      <c r="D83" s="47" t="s">
        <v>402</v>
      </c>
      <c r="E83" s="39" t="s">
        <v>403</v>
      </c>
    </row>
    <row r="84" spans="1:5" ht="30" x14ac:dyDescent="0.25">
      <c r="A84" s="89" t="s">
        <v>467</v>
      </c>
      <c r="B84" s="4" t="s">
        <v>263</v>
      </c>
      <c r="C84" s="46" t="s">
        <v>404</v>
      </c>
      <c r="D84" s="47" t="s">
        <v>405</v>
      </c>
      <c r="E84" s="39" t="s">
        <v>406</v>
      </c>
    </row>
    <row r="85" spans="1:5" x14ac:dyDescent="0.25">
      <c r="A85" s="94" t="s">
        <v>468</v>
      </c>
      <c r="B85" s="4" t="s">
        <v>263</v>
      </c>
      <c r="C85" s="46" t="s">
        <v>407</v>
      </c>
      <c r="D85" s="47" t="s">
        <v>408</v>
      </c>
      <c r="E85" s="39" t="s">
        <v>409</v>
      </c>
    </row>
    <row r="86" spans="1:5" x14ac:dyDescent="0.25">
      <c r="A86" s="89" t="s">
        <v>469</v>
      </c>
      <c r="B86" s="4" t="s">
        <v>263</v>
      </c>
      <c r="C86" s="46" t="s">
        <v>410</v>
      </c>
      <c r="D86" s="47" t="s">
        <v>411</v>
      </c>
      <c r="E86" s="39" t="s">
        <v>412</v>
      </c>
    </row>
    <row r="87" spans="1:5" x14ac:dyDescent="0.25">
      <c r="A87" s="89" t="s">
        <v>470</v>
      </c>
      <c r="B87" s="4" t="s">
        <v>263</v>
      </c>
      <c r="C87" s="46" t="s">
        <v>413</v>
      </c>
      <c r="D87" s="47" t="s">
        <v>414</v>
      </c>
      <c r="E87" s="39" t="s">
        <v>415</v>
      </c>
    </row>
    <row r="88" spans="1:5" x14ac:dyDescent="0.25">
      <c r="A88" s="89" t="s">
        <v>470</v>
      </c>
      <c r="B88" s="4" t="s">
        <v>263</v>
      </c>
      <c r="C88" s="46" t="s">
        <v>416</v>
      </c>
      <c r="D88" s="47" t="s">
        <v>417</v>
      </c>
      <c r="E88" s="39" t="s">
        <v>418</v>
      </c>
    </row>
    <row r="89" spans="1:5" ht="30" x14ac:dyDescent="0.25">
      <c r="A89" s="89" t="s">
        <v>470</v>
      </c>
      <c r="B89" s="4" t="s">
        <v>263</v>
      </c>
      <c r="C89" s="46" t="s">
        <v>419</v>
      </c>
      <c r="D89" s="47" t="s">
        <v>420</v>
      </c>
      <c r="E89" s="39" t="s">
        <v>421</v>
      </c>
    </row>
    <row r="90" spans="1:5" x14ac:dyDescent="0.25">
      <c r="A90" s="89" t="s">
        <v>470</v>
      </c>
      <c r="B90" s="4" t="s">
        <v>263</v>
      </c>
      <c r="C90" s="46" t="s">
        <v>422</v>
      </c>
      <c r="D90" s="47" t="s">
        <v>423</v>
      </c>
      <c r="E90" s="39" t="s">
        <v>424</v>
      </c>
    </row>
    <row r="91" spans="1:5" x14ac:dyDescent="0.25">
      <c r="A91" s="89" t="s">
        <v>470</v>
      </c>
      <c r="B91" s="4" t="s">
        <v>263</v>
      </c>
      <c r="C91" s="46" t="s">
        <v>425</v>
      </c>
      <c r="D91" s="47" t="s">
        <v>426</v>
      </c>
      <c r="E91" s="39" t="s">
        <v>427</v>
      </c>
    </row>
    <row r="92" spans="1:5" x14ac:dyDescent="0.25">
      <c r="A92" s="89" t="s">
        <v>470</v>
      </c>
      <c r="B92" s="4" t="s">
        <v>263</v>
      </c>
      <c r="C92" s="46" t="s">
        <v>428</v>
      </c>
      <c r="D92" s="47" t="s">
        <v>429</v>
      </c>
      <c r="E92" s="39" t="s">
        <v>430</v>
      </c>
    </row>
    <row r="93" spans="1:5" x14ac:dyDescent="0.25">
      <c r="A93" s="89" t="s">
        <v>470</v>
      </c>
      <c r="B93" s="4" t="s">
        <v>263</v>
      </c>
      <c r="C93" s="46" t="s">
        <v>431</v>
      </c>
      <c r="D93" s="47" t="s">
        <v>432</v>
      </c>
      <c r="E93" s="39" t="s">
        <v>433</v>
      </c>
    </row>
    <row r="94" spans="1:5" ht="30" x14ac:dyDescent="0.25">
      <c r="A94" s="89" t="s">
        <v>467</v>
      </c>
      <c r="B94" s="4" t="s">
        <v>263</v>
      </c>
      <c r="C94" s="46" t="s">
        <v>434</v>
      </c>
      <c r="D94" s="47" t="s">
        <v>435</v>
      </c>
      <c r="E94" s="39" t="s">
        <v>436</v>
      </c>
    </row>
    <row r="95" spans="1:5" x14ac:dyDescent="0.25">
      <c r="A95" s="89" t="s">
        <v>470</v>
      </c>
      <c r="B95" s="4" t="s">
        <v>263</v>
      </c>
      <c r="C95" s="46" t="s">
        <v>437</v>
      </c>
      <c r="D95" s="47" t="s">
        <v>438</v>
      </c>
      <c r="E95" s="39" t="s">
        <v>439</v>
      </c>
    </row>
    <row r="96" spans="1:5" ht="30" x14ac:dyDescent="0.25">
      <c r="A96" s="89" t="s">
        <v>470</v>
      </c>
      <c r="B96" s="4" t="s">
        <v>263</v>
      </c>
      <c r="C96" s="46" t="s">
        <v>440</v>
      </c>
      <c r="D96" s="47" t="s">
        <v>441</v>
      </c>
      <c r="E96" s="39" t="s">
        <v>442</v>
      </c>
    </row>
  </sheetData>
  <autoFilter ref="A3:E96" xr:uid="{C6E81A1A-8634-4AE2-8237-A574FCA86617}"/>
  <conditionalFormatting sqref="A4:A54">
    <cfRule type="cellIs" dxfId="11" priority="13" operator="equal">
      <formula>"No implementado"</formula>
    </cfRule>
  </conditionalFormatting>
  <conditionalFormatting sqref="A4:A96">
    <cfRule type="cellIs" dxfId="10" priority="2" operator="equal">
      <formula>"Implementado"</formula>
    </cfRule>
    <cfRule type="cellIs" dxfId="9" priority="3" operator="equal">
      <formula>"En Proceso"</formula>
    </cfRule>
  </conditionalFormatting>
  <conditionalFormatting sqref="A55">
    <cfRule type="cellIs" dxfId="8" priority="17" operator="equal">
      <formula>"No implementado"</formula>
    </cfRule>
  </conditionalFormatting>
  <conditionalFormatting sqref="A56:A66">
    <cfRule type="cellIs" dxfId="7" priority="9" operator="equal">
      <formula>"No implementado"</formula>
    </cfRule>
  </conditionalFormatting>
  <conditionalFormatting sqref="A67:A68 A70 A75 A77:A78 A81 A85">
    <cfRule type="cellIs" dxfId="6" priority="18" operator="equal">
      <formula>"No implementado"</formula>
    </cfRule>
  </conditionalFormatting>
  <conditionalFormatting sqref="A69">
    <cfRule type="cellIs" dxfId="5" priority="8" operator="equal">
      <formula>"No implementado"</formula>
    </cfRule>
  </conditionalFormatting>
  <conditionalFormatting sqref="A71:A74">
    <cfRule type="cellIs" dxfId="4" priority="7" operator="equal">
      <formula>"No implementado"</formula>
    </cfRule>
  </conditionalFormatting>
  <conditionalFormatting sqref="A76">
    <cfRule type="cellIs" dxfId="3" priority="6" operator="equal">
      <formula>"No implementado"</formula>
    </cfRule>
  </conditionalFormatting>
  <conditionalFormatting sqref="A79:A80">
    <cfRule type="cellIs" dxfId="2" priority="5" operator="equal">
      <formula>"No implementado"</formula>
    </cfRule>
  </conditionalFormatting>
  <conditionalFormatting sqref="A82:A84">
    <cfRule type="cellIs" dxfId="1" priority="4" operator="equal">
      <formula>"No implementado"</formula>
    </cfRule>
  </conditionalFormatting>
  <conditionalFormatting sqref="A86:A96">
    <cfRule type="cellIs" dxfId="0" priority="1" operator="equal">
      <formula>"No implementado"</formula>
    </cfRule>
  </conditionalFormatting>
  <dataValidations count="1">
    <dataValidation type="list" allowBlank="1" showInputMessage="1" showErrorMessage="1" sqref="A4:A96" xr:uid="{2320563E-E9D0-45B5-99FE-19378CA05B17}">
      <formula1>"Implementado, No Implementado, No Aplica, En proceso"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8920766DD4DA949A9D4A1C31817A15C" ma:contentTypeVersion="20" ma:contentTypeDescription="Crear nuevo documento." ma:contentTypeScope="" ma:versionID="e12bc6046eab1d5dcc007c1d1c2c16ff">
  <xsd:schema xmlns:xsd="http://www.w3.org/2001/XMLSchema" xmlns:xs="http://www.w3.org/2001/XMLSchema" xmlns:p="http://schemas.microsoft.com/office/2006/metadata/properties" xmlns:ns2="53edd1cc-689a-49d8-a30a-bc4d57d7af9b" xmlns:ns3="c23d8dc2-a5c0-41f0-baf4-5dd9e99d77e6" xmlns:ns4="50330e33-4e55-46eb-b55a-c514bef71288" targetNamespace="http://schemas.microsoft.com/office/2006/metadata/properties" ma:root="true" ma:fieldsID="11e2912f4eaf0783168e1d1aee6d940a" ns2:_="" ns3:_="" ns4:_="">
    <xsd:import namespace="53edd1cc-689a-49d8-a30a-bc4d57d7af9b"/>
    <xsd:import namespace="c23d8dc2-a5c0-41f0-baf4-5dd9e99d77e6"/>
    <xsd:import namespace="50330e33-4e55-46eb-b55a-c514bef7128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dd1cc-689a-49d8-a30a-bc4d57d7af9b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Valor de Id. de documento" ma:description="El valor del identificador de documento asignado a este elemento." ma:indexed="true" ma:internalName="_dlc_DocId" ma:readOnly="true">
      <xsd:simpleType>
        <xsd:restriction base="dms:Text"/>
      </xsd:simpleType>
    </xsd:element>
    <xsd:element name="_dlc_DocIdUrl" ma:index="5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12" nillable="true" ma:displayName="Taxonomy Catch All Column" ma:hidden="true" ma:list="{988194ff-df3f-4fa8-80e7-cfcdc39fffd3}" ma:internalName="TaxCatchAll" ma:showField="CatchAllData" ma:web="53edd1cc-689a-49d8-a30a-bc4d57d7a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3d8dc2-a5c0-41f0-baf4-5dd9e99d77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2a131f59-42a6-4208-9a85-29a5bd5f0b2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330e33-4e55-46eb-b55a-c514bef71288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Compartido con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ipo de contenido"/>
        <xsd:element ref="dc:title" minOccurs="0" maxOccurs="1" ma:index="3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3edd1cc-689a-49d8-a30a-bc4d57d7af9b">S3PY2T6K6JVS-2117159868-9384</_dlc_DocId>
    <_dlc_DocIdUrl xmlns="53edd1cc-689a-49d8-a30a-bc4d57d7af9b">
      <Url>https://bvstelevisionsrl13032015.sharepoint.com/sites/Files/sgi/_layouts/15/DocIdRedir.aspx?ID=S3PY2T6K6JVS-2117159868-9384</Url>
      <Description>S3PY2T6K6JVS-2117159868-9384</Description>
    </_dlc_DocIdUrl>
    <TaxCatchAll xmlns="53edd1cc-689a-49d8-a30a-bc4d57d7af9b" xsi:nil="true"/>
    <lcf76f155ced4ddcb4097134ff3c332f xmlns="c23d8dc2-a5c0-41f0-baf4-5dd9e99d77e6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79006D-AB10-4DCA-B60B-C932C800761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C5EC9DD-DDE6-41E8-84AA-103D50FFC1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edd1cc-689a-49d8-a30a-bc4d57d7af9b"/>
    <ds:schemaRef ds:uri="c23d8dc2-a5c0-41f0-baf4-5dd9e99d77e6"/>
    <ds:schemaRef ds:uri="50330e33-4e55-46eb-b55a-c514bef712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9D5EE3-D6C2-4921-9BFC-EF66C11A58CD}">
  <ds:schemaRefs>
    <ds:schemaRef ds:uri="http://schemas.microsoft.com/office/2006/metadata/properties"/>
    <ds:schemaRef ds:uri="http://schemas.microsoft.com/office/infopath/2007/PartnerControls"/>
    <ds:schemaRef ds:uri="a792c590-b9b8-4ae6-b393-d55143423d7d"/>
    <ds:schemaRef ds:uri="81d22a7a-bbeb-40a9-9c7e-62a76b8a2f90"/>
    <ds:schemaRef ds:uri="53edd1cc-689a-49d8-a30a-bc4d57d7af9b"/>
    <ds:schemaRef ds:uri="c23d8dc2-a5c0-41f0-baf4-5dd9e99d77e6"/>
  </ds:schemaRefs>
</ds:datastoreItem>
</file>

<file path=customXml/itemProps4.xml><?xml version="1.0" encoding="utf-8"?>
<ds:datastoreItem xmlns:ds="http://schemas.openxmlformats.org/officeDocument/2006/customXml" ds:itemID="{EF3685A0-A9D6-40FD-B273-4E4EEA418C1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Eval. de Riesgos de Seg. Info</vt:lpstr>
      <vt:lpstr>BD Riesgos</vt:lpstr>
      <vt:lpstr>Datos</vt:lpstr>
      <vt:lpstr>Controles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Héctor Duncan</dc:creator>
  <cp:lastModifiedBy>Johnattan Jesus Sifuentes Rojas</cp:lastModifiedBy>
  <cp:lastPrinted>2024-10-22T16:36:40Z</cp:lastPrinted>
  <dcterms:created xsi:type="dcterms:W3CDTF">2023-11-22T15:29:34Z</dcterms:created>
  <dcterms:modified xsi:type="dcterms:W3CDTF">2026-06-26T03:30:56Z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0x01010028920766DD4DA949A9D4A1C31817A15C</vt:lpwstr>
  </property>
  <property fmtid="{D5CDD505-2E9C-101B-9397-08002B2CF9AE}" pid="3" name="_dlc_DocIdItemGuid">
    <vt:lpwstr>014c975c-1932-4183-ae6b-d9c49dc2c426</vt:lpwstr>
  </property>
  <property fmtid="{D5CDD505-2E9C-101B-9397-08002B2CF9AE}" pid="4" name="MediaServiceImageTags">
    <vt:lpwstr/>
  </property>
  <property fmtid="{D5CDD505-2E9C-101B-9397-08002B2CF9AE}" pid="5" name="Order">
    <vt:r8>215600</vt:r8>
  </property>
  <property fmtid="{D5CDD505-2E9C-101B-9397-08002B2CF9AE}" pid="6" name="_ExtendedDescription">
    <vt:lpwstr/>
  </property>
</Properties>
</file>